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25845" windowHeight="11280"/>
  </bookViews>
  <sheets>
    <sheet name="KALAK" sheetId="2" r:id="rId1"/>
    <sheet name="SEKRETARIS" sheetId="1" r:id="rId2"/>
    <sheet name="KABID RR" sheetId="4" r:id="rId3"/>
    <sheet name="KABID PK" sheetId="5" r:id="rId4"/>
    <sheet name="KABID KL" sheetId="6" r:id="rId5"/>
    <sheet name="Logistik" sheetId="7" r:id="rId6"/>
    <sheet name="Kedaruratan" sheetId="8" r:id="rId7"/>
    <sheet name="Rehabilitasi" sheetId="9" r:id="rId8"/>
    <sheet name="Rekonstruksi" sheetId="10" r:id="rId9"/>
    <sheet name="Pencegahan" sheetId="12" r:id="rId10"/>
    <sheet name="Kesiapsiagaan" sheetId="13" r:id="rId11"/>
    <sheet name="Program" sheetId="14" r:id="rId12"/>
    <sheet name="up" sheetId="15" r:id="rId13"/>
  </sheets>
  <definedNames>
    <definedName name="_xlnm.Print_Area" localSheetId="0">KALAK!$A$1:$E$32</definedName>
    <definedName name="_xlnm.Print_Area" localSheetId="1">SEKRETARIS!$A$1:$D$27</definedName>
  </definedNames>
  <calcPr calcId="144525"/>
</workbook>
</file>

<file path=xl/calcChain.xml><?xml version="1.0" encoding="utf-8"?>
<calcChain xmlns="http://schemas.openxmlformats.org/spreadsheetml/2006/main">
  <c r="C14" i="10" l="1"/>
  <c r="C13" i="4"/>
  <c r="N13" i="1"/>
  <c r="C17" i="1" l="1"/>
  <c r="C14" i="1"/>
  <c r="C13" i="1"/>
  <c r="C23" i="2"/>
  <c r="C22" i="2"/>
  <c r="C21" i="2"/>
  <c r="C20" i="2"/>
  <c r="C19" i="2"/>
  <c r="C18" i="2"/>
  <c r="C15" i="2"/>
  <c r="C14" i="2"/>
  <c r="C20" i="13" l="1"/>
  <c r="C15" i="14" l="1"/>
  <c r="C22" i="15"/>
  <c r="C14" i="12" l="1"/>
  <c r="C14" i="9"/>
  <c r="C14" i="8"/>
  <c r="C14" i="7" l="1"/>
  <c r="C14" i="6"/>
  <c r="C15" i="5"/>
  <c r="C25" i="2"/>
  <c r="C20" i="1"/>
</calcChain>
</file>

<file path=xl/sharedStrings.xml><?xml version="1.0" encoding="utf-8"?>
<sst xmlns="http://schemas.openxmlformats.org/spreadsheetml/2006/main" count="450" uniqueCount="194">
  <si>
    <t>No.</t>
  </si>
  <si>
    <t>Sasaran Strategis</t>
  </si>
  <si>
    <t>Indikator Kinerja</t>
  </si>
  <si>
    <t>Target</t>
  </si>
  <si>
    <t>Meningkatnya pelayanan dan sumber daya manusia aparatur</t>
  </si>
  <si>
    <t>Persentase pelayanan aparatur yang profesional (%)</t>
  </si>
  <si>
    <t>Meningkatnya Kesiapsiagaan masyarakat menghadapi bencana</t>
  </si>
  <si>
    <t>Persentase penyebarluasan data dan Informasi Bencana di lokasi rawan Bencana (%)</t>
  </si>
  <si>
    <t>No</t>
  </si>
  <si>
    <t>Anggaran</t>
  </si>
  <si>
    <t>Keterangan</t>
  </si>
  <si>
    <t>Program Pelayanan Administrasi Perkantoran</t>
  </si>
  <si>
    <t>Program Peningkatan Disiplin Aparatur</t>
  </si>
  <si>
    <t>Program Peningkatan Kapasitas Sumber Daya Aparatur</t>
  </si>
  <si>
    <t>Program Peningkatan Mitigasi Bencana</t>
  </si>
  <si>
    <t>SEKRETARIS</t>
  </si>
  <si>
    <t>Eliyusman, SH. MM</t>
  </si>
  <si>
    <t>NIP. 196206101985031009</t>
  </si>
  <si>
    <t>(1)</t>
  </si>
  <si>
    <t>(2)</t>
  </si>
  <si>
    <t>(3)</t>
  </si>
  <si>
    <t>(4)</t>
  </si>
  <si>
    <t>Program</t>
  </si>
  <si>
    <t>JUMLAH</t>
  </si>
  <si>
    <t xml:space="preserve"> </t>
  </si>
  <si>
    <t>Program Peningkatan Sarana Dan Prasarana Aparatur</t>
  </si>
  <si>
    <t>Program Peningkatan Kesiapsiagaan Menghadapi Bencana</t>
  </si>
  <si>
    <t>Program Pemulihan Daerah Pasca Bencana</t>
  </si>
  <si>
    <t>Program Peningkatan Sarana Dan Prasarana Kebencanaan</t>
  </si>
  <si>
    <t>GUBERNUR SUMATERA BARAT</t>
  </si>
  <si>
    <t>IRWAN PRAYITNO</t>
  </si>
  <si>
    <t>KEPALA BIDANG</t>
  </si>
  <si>
    <t>REHABILITASI DAN REKONSTRUKSI</t>
  </si>
  <si>
    <t>Persentase peralatan dan sistem peringatan dini bencana yang siap dan berfungsi(%)</t>
  </si>
  <si>
    <t>NIP. 196707231998031002</t>
  </si>
  <si>
    <t>PENCEGAHAN DAN KESIAPSIAGAAN</t>
  </si>
  <si>
    <t>KEDARURATAN DAN LOGISTIK</t>
  </si>
  <si>
    <t>Program Peningkatan Pengembangan Sistim Pelaporan Capaian Kinerja Dan Keuangan</t>
  </si>
  <si>
    <t>Meningkatnya Peralatan dan sistem peringatan dini bencana</t>
  </si>
  <si>
    <t>Peningkatan Simulasi dan Pelatihan Kebencanaan.</t>
  </si>
  <si>
    <t>Peningkatan Sarana Dan Prasarana Penanganan Tanggap Darurat.</t>
  </si>
  <si>
    <t>KEPALA SUB BIDANG</t>
  </si>
  <si>
    <t>LOGISTIK</t>
  </si>
  <si>
    <t xml:space="preserve">Peningkatan dan Pengembangan Operasional Pusdalops Penanganan Bencana </t>
  </si>
  <si>
    <t xml:space="preserve">Peningkatan Penanganan Tanggap Darurat </t>
  </si>
  <si>
    <t xml:space="preserve">Monitoring dan Evaluasi Pelaksanaan Penanganan Tanggap Darurat  Bencana </t>
  </si>
  <si>
    <t>KEDADURATAN</t>
  </si>
  <si>
    <t>NIP. 196104281983031015</t>
  </si>
  <si>
    <t xml:space="preserve">Pengkajian Kebutuhan Pasca Bencana </t>
  </si>
  <si>
    <t xml:space="preserve">Monitoring dan Evaluasi Pelaksanaan Rehabilitasi dan Rekonstruksi Daerah Pasca Bencana </t>
  </si>
  <si>
    <t>REHABILITASI</t>
  </si>
  <si>
    <t xml:space="preserve">Suryadi Eviontri , S.T </t>
  </si>
  <si>
    <t>NIP. 197010171994031005</t>
  </si>
  <si>
    <t xml:space="preserve">Peningkatan Rehabilitasi dan Rekonstruksi Daerah Pasca Bencana </t>
  </si>
  <si>
    <t>REKONSTRUKSI</t>
  </si>
  <si>
    <t>Muliarson, ST</t>
  </si>
  <si>
    <t>NIP. 196612011997031002</t>
  </si>
  <si>
    <t xml:space="preserve">Penyusunan Perencanaan dan Kebijakan Penanggulangan Bencana </t>
  </si>
  <si>
    <t xml:space="preserve">Peningkatan Informasi dan Sosialisasi Kebencanaan </t>
  </si>
  <si>
    <t xml:space="preserve">Penyusunan Data  dan Informasi Kebencanaan </t>
  </si>
  <si>
    <t xml:space="preserve">Peningkatan Sarana dan Prasarana Kesiapsiagaan Bencana </t>
  </si>
  <si>
    <t>PENCEGAHAN</t>
  </si>
  <si>
    <t xml:space="preserve">Peningkatan Peran Serta Masyarakat Dalam Kesiapsiagaan Menghadapi Bencana </t>
  </si>
  <si>
    <t>Peningkatan Kapasitas Kelembagaan Kesiapsiagaan Bencana</t>
  </si>
  <si>
    <t>Peningkatan Kapasitas Kelembagaan Pengurangan Resiko Bencana</t>
  </si>
  <si>
    <t xml:space="preserve">Peningkatan Kapasitas Relawan Penanggulangan Bencana </t>
  </si>
  <si>
    <t xml:space="preserve">Peningkatan Kapasitas Kelembagaan Penanggulangan Bencana Daerah </t>
  </si>
  <si>
    <t>KESIAPSIAGAAN</t>
  </si>
  <si>
    <t xml:space="preserve">Muhammad Dira Oktavian, SP. M.Si </t>
  </si>
  <si>
    <t>NIP. 197510262005011006</t>
  </si>
  <si>
    <t>Meningkatnya pelayaran dan Sumber daya manusia aparatur</t>
  </si>
  <si>
    <t>Persentase pelayanan aparatur yang professional(%)</t>
  </si>
  <si>
    <t xml:space="preserve">Bimbingan Teknis Implementasi Peraturan Peraturan Perundang-undangan </t>
  </si>
  <si>
    <t xml:space="preserve">Penyusunan Laporan Capaian Kinerja dan Ikhtisar Realisasi Kinerja SKPD </t>
  </si>
  <si>
    <t xml:space="preserve">Penatausahaan Keuangan SKPD </t>
  </si>
  <si>
    <t>KEPALA SUB BAGIAN</t>
  </si>
  <si>
    <t>PROGRAM</t>
  </si>
  <si>
    <t>Yass Andria , S.E. M.Si</t>
  </si>
  <si>
    <t>NIP. 196609121997012001</t>
  </si>
  <si>
    <t>Penyediaan Jasa Surat Menyurat</t>
  </si>
  <si>
    <t>Penyediaan Jasa Komunikasi,Sumber Daya Air dan Listrik</t>
  </si>
  <si>
    <t>Penyediaan Jasa Peralatan dan Perlengkapan Kantor</t>
  </si>
  <si>
    <t xml:space="preserve">Penyediaan Komponen Instalasi Listrik/Penerangan Bangunan Kantor </t>
  </si>
  <si>
    <t xml:space="preserve">Penyediaan Bahan Bacaan dan Peraturan Perundang-undangan </t>
  </si>
  <si>
    <t xml:space="preserve">Penyediaan Jasa Informasi, Dokumentasi dan Publikasi </t>
  </si>
  <si>
    <t>Penyediaan Jasa Pembinaan Mental dan Fisik Aparatur</t>
  </si>
  <si>
    <t xml:space="preserve">Pemeliharaan Rutin/Berkala Kendaraan Dinas/ Operasional </t>
  </si>
  <si>
    <t xml:space="preserve">Pemeliharaan Rutin/Berkala Peralatan dan Perlengkapan Kantor </t>
  </si>
  <si>
    <t xml:space="preserve">Drs. Almaizon, M.Hum </t>
  </si>
  <si>
    <t>NIP. 196505172000031001</t>
  </si>
  <si>
    <t>UMUM DAN KEPEGAWAIAN</t>
  </si>
  <si>
    <t>PERJANJIAN KINERJA</t>
  </si>
  <si>
    <t>SKPD            : BADAN PENANGGULANGAN BENCANA PROVINSI SUMATERA BARAT</t>
  </si>
  <si>
    <t xml:space="preserve">TAHUN        :  2018           </t>
  </si>
  <si>
    <t>Program Penanganan Tanggap darurat Bencana</t>
  </si>
  <si>
    <t xml:space="preserve">TAHUN        :  2018         </t>
  </si>
  <si>
    <t xml:space="preserve">TAHUN        :  2018            </t>
  </si>
  <si>
    <t>YULHADIOS, ST, MM</t>
  </si>
  <si>
    <t>NIP. 196412261998031001</t>
  </si>
  <si>
    <t>SYAHRAZAD JAMIL, SH, MM</t>
  </si>
  <si>
    <t>NIP. 196304121989101002</t>
  </si>
  <si>
    <t>SUTYADI, S.Kom</t>
  </si>
  <si>
    <t>NIP. 197307212009011006</t>
  </si>
  <si>
    <t xml:space="preserve">TAHUN        :  2018      </t>
  </si>
  <si>
    <t>ACIL ERBARA, ST</t>
  </si>
  <si>
    <t>NIP. 197807192003121006</t>
  </si>
  <si>
    <t>Monitoring dan Evaluasi Pelaksanaan Rehabilitasi dan Rekonstruksi Daerah Pasca Bencana Provinsi Sumatera Barat</t>
  </si>
  <si>
    <t>Peningkatan Rehabilitasi dan Rekonstruksi Daerah Pasca Bencana (MAN Padang Panjang)</t>
  </si>
  <si>
    <t>Pembangunan Gedung Kantor</t>
  </si>
  <si>
    <t>HARMIS, SP.</t>
  </si>
  <si>
    <t>Penyusunan Perencanaan dan Pengenggaran SKPD</t>
  </si>
  <si>
    <t>Koordinasi Monitoring dan Evaluasi Pelaksanaan Program Penanggulangan Bencana</t>
  </si>
  <si>
    <t>Penyediaan Jasa Kebersihan Kantor</t>
  </si>
  <si>
    <t>Penyediaan Jasa Tenaga Sopir</t>
  </si>
  <si>
    <t>Penyediaan Jasa Pengamana Kantor</t>
  </si>
  <si>
    <t>Pengelolaan, Pengawasan dan Pengendalian Aset OPD</t>
  </si>
  <si>
    <t>RUMAINUR, SE.</t>
  </si>
  <si>
    <t>RUMAINUR, SE</t>
  </si>
  <si>
    <t>YULHAIDIOS, ST, MM</t>
  </si>
  <si>
    <t>Meningkatnya Mitigasi dan Kesadaran Masyarakat Dalam Menghadapi Bencana.</t>
  </si>
  <si>
    <t>Meningkatnya Penganganan Tanggap Darurat</t>
  </si>
  <si>
    <t>Meningkatnya Pemulihan Daerah Pasca Bencana</t>
  </si>
  <si>
    <t>Meningkatnya tata Kelola Organisasi</t>
  </si>
  <si>
    <t>Jumlah Masyarakat dan Kelembagaan yang Siap menghadapi Bencana</t>
  </si>
  <si>
    <t>Jumlah Infrastruktur yang di Bangun</t>
  </si>
  <si>
    <t>Presentase meningkatnya pemulihan Daerah Pasca Bencana</t>
  </si>
  <si>
    <t>Presentase Kejadian Bencana yang di Tangani</t>
  </si>
  <si>
    <t>Nilai Akuntabilitas Kinerja</t>
  </si>
  <si>
    <t>Persentase Capaian Realisasi Keuangan Pengelolaan Program/Kegiatan Tepat Waktu Sesuai Denagan Anggaran Kas</t>
  </si>
  <si>
    <t>Kualitas perencanaan dan pelaporan organisasi Baik</t>
  </si>
  <si>
    <t>Kualitas pelayanan internal Organisasi Baik</t>
  </si>
  <si>
    <t>Kualitas penatausahaan Keuangan Baik</t>
  </si>
  <si>
    <t>Pengawasan Internal Oraganisasi Baik</t>
  </si>
  <si>
    <t>Persentase kesesuaian perencanaan dan penganggaran Organisasi</t>
  </si>
  <si>
    <t>Penyampaian laporan tepat waktu</t>
  </si>
  <si>
    <t>Tingkat kepuasan terhadap layanan internal organisasi</t>
  </si>
  <si>
    <t>Berkurangnya kesalahan hasil Verifikasi keuangan</t>
  </si>
  <si>
    <t>Meningkatnya penyusunan perencanaan dan kebijakan penanggulangan bencana</t>
  </si>
  <si>
    <t>Jumlah Dokumen perencanaan penaggulangan bencanan</t>
  </si>
  <si>
    <t>Meningkatnay kapasitas Aparatur, kelembangaan dan Masyarakat dalam pengurangan resiko bencana</t>
  </si>
  <si>
    <t>Persentase pengetahuan tentang PRB</t>
  </si>
  <si>
    <t xml:space="preserve">Meningkatnya Kualitas Data dan Informasi Kebencanaan </t>
  </si>
  <si>
    <t>Jumlah Dokumen data dan informasi kebencanaan</t>
  </si>
  <si>
    <t>Meningkatnya sarana dan prasarana Pengurangan resiko bencana</t>
  </si>
  <si>
    <t>Jumlah sarana dan prasarana PRB</t>
  </si>
  <si>
    <t xml:space="preserve">Meningkatnya penyusunan dan pengkajian kebutuhan pasca bencana </t>
  </si>
  <si>
    <t>Meningkatnya sarana dan prasarana rehabilitasi dan rekonstruksi</t>
  </si>
  <si>
    <t>Meningkatnya Kualitas Rehabilitasi dan Rekonstruksi Pasca Bencana</t>
  </si>
  <si>
    <t>Persentase terlaksananya penyusunan dan pengkajian kebutuhan pasca bencana ( JITU PASNA )</t>
  </si>
  <si>
    <t>Jumlah sarana dan prasarana rehabilitasi dan rekonstruksi pasca bencana</t>
  </si>
  <si>
    <t>Persentase terpenuhinya rehabilitasi dan rekonstruksi pasca bencana</t>
  </si>
  <si>
    <t>Meningkatnya pengelolaan penanganan tanggap darurat</t>
  </si>
  <si>
    <t>Terlaksananya penanganan kaji cepat dan saat tanggap darurat</t>
  </si>
  <si>
    <t>Meningkatnya sarana dan prasarana penanganan tanggap darurat</t>
  </si>
  <si>
    <t>Jumlah penanganan tanggap darurat yang di laksanakan</t>
  </si>
  <si>
    <t>Laporan kaji cepat/rumusan kaji cepat</t>
  </si>
  <si>
    <t>Jumlah sarana dan prasarana tanggap darurat yang di adakan</t>
  </si>
  <si>
    <t>Tersedianya sarana dan prasarana penangana tanggap darurat</t>
  </si>
  <si>
    <t xml:space="preserve">Tersedianya sistim jaringan informasi yang akurat antara BPBD dan Stakeholder </t>
  </si>
  <si>
    <t>Sistim jaringan yang tersedia pada saat tanggap darurat</t>
  </si>
  <si>
    <t>Terpenuhinya kebutuhan logistik di lokasi bencana</t>
  </si>
  <si>
    <t>Jumlah logistik yang didistribusikan pada saat tanggap darurat</t>
  </si>
  <si>
    <t>Tersedianya peralatan pada saat tanggap darurat sesuai dengan SOP</t>
  </si>
  <si>
    <t>Jumlah peralatan yang di alokasikan pada saat tanggap darurat</t>
  </si>
  <si>
    <t>Tersedianya evaluasi di lokasi bencana</t>
  </si>
  <si>
    <t xml:space="preserve">Tersedianya data kaji cepat pada saat tanggap darurat </t>
  </si>
  <si>
    <t>Tersedianya rumusan kaji cepat</t>
  </si>
  <si>
    <t>Jumlah tanggap darurat yang dilaksanakan sesuai SOP</t>
  </si>
  <si>
    <t>Jumlah data korban manusia, Infrastruktur, materi dan non materil pada saat tanggap darurat</t>
  </si>
  <si>
    <t>Rumusan kaji cepat pada saat tanggap darurat</t>
  </si>
  <si>
    <t>Tersedianya peserta yang terampil melakukan pengkajian kebutuhan pasca bencana</t>
  </si>
  <si>
    <t>Persentase peserta yang terampil dalam pengkajian pasca bencana</t>
  </si>
  <si>
    <t>Meningkatnya  koordinasi rehabilitasi dan rekonstruksi Daerah pasca bencana</t>
  </si>
  <si>
    <t>Persentase terlaksananya koordinasi rehabilitasi dan rekonstruksi Daerah pasca bencana</t>
  </si>
  <si>
    <t>Tersedianya dokumen pengkajian kebutuhan pasca bencana</t>
  </si>
  <si>
    <t>Jumlah dokumen pengkajian pasca bencana yang tersedia</t>
  </si>
  <si>
    <t>Meningkatnya sarana dan prasarana rehabilitasi dan rekonstruksi Daerah pasca bencana</t>
  </si>
  <si>
    <t>Jumlah sarana dan prasarana rehabilitasi dan rekonstruksi Daerah pasca bencana</t>
  </si>
  <si>
    <t>Meningkatnya pemulihan Daerah pasca bencana</t>
  </si>
  <si>
    <t>Persentase terpenuhinya sarana dan prasarana rehabilitasi dan rekonstruksi sesuai dengan standar pemulihan Daerah pasca bencana</t>
  </si>
  <si>
    <t>Meningkatnya monitoring dan evaluasi pelaksanaan rehabilitasi dan rekonstruksi daerah pasca bencana</t>
  </si>
  <si>
    <t>Persentase terlaksanany monitoring dan evaluasi rehabili tasi dan rekonstruksi daerah pasca bencana</t>
  </si>
  <si>
    <t xml:space="preserve">Tersedianya Sarana dan prasarana mitigasi kebencanaan </t>
  </si>
  <si>
    <t xml:space="preserve">Jumlah sarana dan prasarana mitigasi kebencanaan yang dilaksanakan </t>
  </si>
  <si>
    <t xml:space="preserve">Tersedianya sarana dan prasarana kesiapsiagaan kebencanaan </t>
  </si>
  <si>
    <t>Jumlah sarana dan prasarana kesiapsiagaan kebencanaan yang dilaksanakan</t>
  </si>
  <si>
    <t>Tersedianya regulasi yang mendukung penanggulangan bencana</t>
  </si>
  <si>
    <t>Jumlah regulasi penanggulangan bencana yang diterbitkan</t>
  </si>
  <si>
    <t xml:space="preserve">Terlaksananya pendidikan dan pelatihan PRB bagi aparatur, dan masyarakat </t>
  </si>
  <si>
    <t>Jumlah pendidikan dan pelatihan PRB kepada Aparatur</t>
  </si>
  <si>
    <t>Jumlah pendidikan dan pelatihan PRB kepada Masyarakat</t>
  </si>
  <si>
    <t>Jumlah pendidikan dan pelatihan PRB kepada sekolah formal</t>
  </si>
  <si>
    <t>An. KEPALA PELAKSANA BPBD PROV. SUMBAR</t>
  </si>
  <si>
    <t>Plh. KEPALA PELAKSANA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</si>
</sst>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i/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sz val="11"/>
      <color rgb="FF000000"/>
      <name val="Cambria"/>
      <family val="1"/>
      <scheme val="major"/>
    </font>
    <font>
      <sz val="11"/>
      <color rgb="FF000000"/>
      <name val="Cambria"/>
      <family val="1"/>
      <scheme val="major"/>
    </font>
    <font>
      <u/>
      <sz val="11"/>
      <color theme="1"/>
      <name val="Cambria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0">
    <xf numFmtId="0" fontId="0" fillId="0" borderId="0" xfId="0"/>
    <xf numFmtId="0" fontId="2" fillId="0" borderId="0" xfId="0" applyFont="1"/>
    <xf numFmtId="0" fontId="3" fillId="0" borderId="1" xfId="0" quotePrefix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2" fillId="0" borderId="4" xfId="0" applyFont="1" applyBorder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3" fontId="6" fillId="0" borderId="1" xfId="0" applyNumberFormat="1" applyFont="1" applyBorder="1" applyAlignment="1">
      <alignment horizontal="right" vertical="center"/>
    </xf>
    <xf numFmtId="3" fontId="6" fillId="0" borderId="2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3" fontId="2" fillId="0" borderId="3" xfId="0" applyNumberFormat="1" applyFont="1" applyBorder="1"/>
    <xf numFmtId="0" fontId="2" fillId="0" borderId="3" xfId="0" applyFont="1" applyBorder="1"/>
    <xf numFmtId="0" fontId="5" fillId="2" borderId="8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 wrapText="1"/>
    </xf>
    <xf numFmtId="3" fontId="6" fillId="3" borderId="2" xfId="0" applyNumberFormat="1" applyFont="1" applyFill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6" fillId="0" borderId="5" xfId="0" applyFont="1" applyBorder="1" applyAlignment="1">
      <alignment wrapText="1"/>
    </xf>
    <xf numFmtId="3" fontId="6" fillId="0" borderId="7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3" fontId="6" fillId="3" borderId="6" xfId="0" applyNumberFormat="1" applyFont="1" applyFill="1" applyBorder="1" applyAlignment="1">
      <alignment horizontal="right"/>
    </xf>
    <xf numFmtId="3" fontId="6" fillId="3" borderId="7" xfId="0" applyNumberFormat="1" applyFont="1" applyFill="1" applyBorder="1" applyAlignment="1">
      <alignment horizontal="right"/>
    </xf>
    <xf numFmtId="3" fontId="6" fillId="0" borderId="6" xfId="0" applyNumberFormat="1" applyFont="1" applyBorder="1" applyAlignment="1">
      <alignment vertical="center"/>
    </xf>
    <xf numFmtId="3" fontId="6" fillId="0" borderId="6" xfId="0" applyNumberFormat="1" applyFont="1" applyBorder="1" applyAlignment="1">
      <alignment vertical="center" wrapText="1"/>
    </xf>
    <xf numFmtId="3" fontId="6" fillId="0" borderId="1" xfId="0" applyNumberFormat="1" applyFont="1" applyBorder="1" applyAlignment="1">
      <alignment vertical="center"/>
    </xf>
    <xf numFmtId="3" fontId="6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3" fontId="6" fillId="0" borderId="5" xfId="0" applyNumberFormat="1" applyFont="1" applyBorder="1" applyAlignment="1">
      <alignment horizontal="right" vertical="center"/>
    </xf>
    <xf numFmtId="3" fontId="6" fillId="3" borderId="5" xfId="0" applyNumberFormat="1" applyFont="1" applyFill="1" applyBorder="1" applyAlignment="1">
      <alignment horizontal="right"/>
    </xf>
    <xf numFmtId="0" fontId="6" fillId="3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3" fontId="6" fillId="0" borderId="6" xfId="0" applyNumberFormat="1" applyFont="1" applyBorder="1" applyAlignment="1">
      <alignment horizontal="right" vertical="center"/>
    </xf>
    <xf numFmtId="3" fontId="6" fillId="0" borderId="7" xfId="0" applyNumberFormat="1" applyFont="1" applyBorder="1" applyAlignment="1">
      <alignment horizontal="right" vertical="center"/>
    </xf>
    <xf numFmtId="3" fontId="6" fillId="0" borderId="11" xfId="0" applyNumberFormat="1" applyFont="1" applyBorder="1" applyAlignment="1">
      <alignment horizontal="right" vertical="center"/>
    </xf>
    <xf numFmtId="3" fontId="6" fillId="0" borderId="9" xfId="0" applyNumberFormat="1" applyFont="1" applyBorder="1" applyAlignment="1">
      <alignment horizontal="right" vertical="center"/>
    </xf>
    <xf numFmtId="3" fontId="2" fillId="0" borderId="10" xfId="0" applyNumberFormat="1" applyFont="1" applyBorder="1" applyAlignment="1">
      <alignment horizontal="right"/>
    </xf>
    <xf numFmtId="3" fontId="2" fillId="0" borderId="4" xfId="0" applyNumberFormat="1" applyFont="1" applyBorder="1" applyAlignment="1">
      <alignment horizontal="right"/>
    </xf>
    <xf numFmtId="3" fontId="6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0" borderId="6" xfId="0" quotePrefix="1" applyFont="1" applyBorder="1" applyAlignment="1">
      <alignment horizontal="center" vertical="center" wrapText="1"/>
    </xf>
    <xf numFmtId="0" fontId="3" fillId="0" borderId="7" xfId="0" quotePrefix="1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3" fontId="6" fillId="0" borderId="6" xfId="0" applyNumberFormat="1" applyFont="1" applyBorder="1" applyAlignment="1">
      <alignment horizontal="right" vertical="center" wrapText="1"/>
    </xf>
    <xf numFmtId="3" fontId="6" fillId="0" borderId="7" xfId="0" applyNumberFormat="1" applyFont="1" applyBorder="1" applyAlignment="1">
      <alignment horizontal="right" vertical="center" wrapText="1"/>
    </xf>
    <xf numFmtId="3" fontId="6" fillId="0" borderId="12" xfId="0" applyNumberFormat="1" applyFont="1" applyBorder="1" applyAlignment="1">
      <alignment horizontal="right" vertical="center"/>
    </xf>
    <xf numFmtId="3" fontId="6" fillId="0" borderId="8" xfId="0" applyNumberFormat="1" applyFont="1" applyBorder="1" applyAlignment="1">
      <alignment horizontal="right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3" fontId="6" fillId="3" borderId="1" xfId="0" applyNumberFormat="1" applyFont="1" applyFill="1" applyBorder="1" applyAlignment="1">
      <alignment horizontal="right"/>
    </xf>
    <xf numFmtId="3" fontId="6" fillId="3" borderId="2" xfId="0" applyNumberFormat="1" applyFont="1" applyFill="1" applyBorder="1" applyAlignment="1">
      <alignment horizontal="right" vertical="center"/>
    </xf>
    <xf numFmtId="0" fontId="2" fillId="0" borderId="6" xfId="0" quotePrefix="1" applyFont="1" applyBorder="1" applyAlignment="1">
      <alignment horizontal="left" vertical="center" wrapText="1"/>
    </xf>
    <xf numFmtId="0" fontId="2" fillId="0" borderId="7" xfId="0" quotePrefix="1" applyFont="1" applyBorder="1" applyAlignment="1">
      <alignment horizontal="left" vertical="center" wrapText="1"/>
    </xf>
    <xf numFmtId="3" fontId="6" fillId="3" borderId="6" xfId="0" applyNumberFormat="1" applyFont="1" applyFill="1" applyBorder="1" applyAlignment="1">
      <alignment horizontal="right"/>
    </xf>
    <xf numFmtId="3" fontId="6" fillId="3" borderId="7" xfId="0" applyNumberFormat="1" applyFont="1" applyFill="1" applyBorder="1" applyAlignment="1">
      <alignment horizontal="right"/>
    </xf>
    <xf numFmtId="3" fontId="6" fillId="3" borderId="5" xfId="0" applyNumberFormat="1" applyFont="1" applyFill="1" applyBorder="1" applyAlignment="1">
      <alignment horizontal="right"/>
    </xf>
    <xf numFmtId="3" fontId="6" fillId="3" borderId="1" xfId="0" applyNumberFormat="1" applyFont="1" applyFill="1" applyBorder="1" applyAlignment="1"/>
    <xf numFmtId="3" fontId="6" fillId="3" borderId="2" xfId="0" applyNumberFormat="1" applyFont="1" applyFill="1" applyBorder="1" applyAlignment="1">
      <alignment vertical="center"/>
    </xf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3" fontId="6" fillId="0" borderId="6" xfId="0" applyNumberFormat="1" applyFont="1" applyBorder="1" applyAlignment="1">
      <alignment horizontal="right"/>
    </xf>
    <xf numFmtId="3" fontId="6" fillId="0" borderId="7" xfId="0" applyNumberFormat="1" applyFont="1" applyBorder="1" applyAlignment="1">
      <alignment horizontal="right"/>
    </xf>
    <xf numFmtId="0" fontId="2" fillId="0" borderId="1" xfId="0" applyFont="1" applyBorder="1" applyAlignment="1">
      <alignment horizontal="left" wrapText="1"/>
    </xf>
    <xf numFmtId="164" fontId="6" fillId="0" borderId="1" xfId="1" applyNumberFormat="1" applyFont="1" applyBorder="1" applyAlignment="1">
      <alignment horizontal="right" vertical="center"/>
    </xf>
    <xf numFmtId="3" fontId="6" fillId="0" borderId="1" xfId="0" applyNumberFormat="1" applyFont="1" applyBorder="1" applyAlignment="1">
      <alignment horizontal="right" vertical="center" wrapText="1"/>
    </xf>
    <xf numFmtId="3" fontId="6" fillId="0" borderId="0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view="pageBreakPreview" zoomScale="120" zoomScaleNormal="100" zoomScaleSheetLayoutView="120" workbookViewId="0">
      <selection activeCell="G18" sqref="G17:G18"/>
    </sheetView>
  </sheetViews>
  <sheetFormatPr defaultRowHeight="14.25" x14ac:dyDescent="0.2"/>
  <cols>
    <col min="1" max="1" width="5" style="1" customWidth="1"/>
    <col min="2" max="2" width="48.140625" style="1" customWidth="1"/>
    <col min="3" max="3" width="18.140625" style="1" customWidth="1"/>
    <col min="4" max="4" width="15" style="1" customWidth="1"/>
    <col min="5" max="5" width="19.7109375" style="1" customWidth="1"/>
    <col min="6" max="16384" width="9.140625" style="1"/>
  </cols>
  <sheetData>
    <row r="1" spans="1:5" x14ac:dyDescent="0.2">
      <c r="A1" s="85" t="s">
        <v>91</v>
      </c>
      <c r="B1" s="85"/>
      <c r="C1" s="85"/>
      <c r="D1" s="85"/>
      <c r="E1" s="85"/>
    </row>
    <row r="2" spans="1:5" ht="19.5" customHeight="1" x14ac:dyDescent="0.2">
      <c r="A2" s="86" t="s">
        <v>92</v>
      </c>
      <c r="B2" s="86"/>
      <c r="C2" s="86"/>
      <c r="D2" s="86"/>
      <c r="E2" s="86"/>
    </row>
    <row r="3" spans="1:5" x14ac:dyDescent="0.2">
      <c r="A3" s="26" t="s">
        <v>93</v>
      </c>
    </row>
    <row r="4" spans="1:5" x14ac:dyDescent="0.2">
      <c r="A4" s="4" t="s">
        <v>0</v>
      </c>
      <c r="B4" s="4" t="s">
        <v>1</v>
      </c>
      <c r="C4" s="87" t="s">
        <v>2</v>
      </c>
      <c r="D4" s="88"/>
      <c r="E4" s="4" t="s">
        <v>3</v>
      </c>
    </row>
    <row r="5" spans="1:5" x14ac:dyDescent="0.2">
      <c r="A5" s="2" t="s">
        <v>18</v>
      </c>
      <c r="B5" s="2" t="s">
        <v>19</v>
      </c>
      <c r="C5" s="89" t="s">
        <v>20</v>
      </c>
      <c r="D5" s="90"/>
      <c r="E5" s="2" t="s">
        <v>21</v>
      </c>
    </row>
    <row r="6" spans="1:5" ht="42.75" customHeight="1" x14ac:dyDescent="0.2">
      <c r="A6" s="71">
        <v>1</v>
      </c>
      <c r="B6" s="69" t="s">
        <v>119</v>
      </c>
      <c r="C6" s="73" t="s">
        <v>123</v>
      </c>
      <c r="D6" s="74"/>
      <c r="E6" s="5">
        <v>53</v>
      </c>
    </row>
    <row r="7" spans="1:5" ht="42.75" customHeight="1" x14ac:dyDescent="0.2">
      <c r="A7" s="72"/>
      <c r="B7" s="70"/>
      <c r="C7" s="73" t="s">
        <v>124</v>
      </c>
      <c r="D7" s="74"/>
      <c r="E7" s="5">
        <v>53</v>
      </c>
    </row>
    <row r="8" spans="1:5" ht="51.75" customHeight="1" x14ac:dyDescent="0.2">
      <c r="A8" s="56">
        <v>2</v>
      </c>
      <c r="B8" s="66" t="s">
        <v>120</v>
      </c>
      <c r="C8" s="73" t="s">
        <v>126</v>
      </c>
      <c r="D8" s="74"/>
      <c r="E8" s="5">
        <v>73</v>
      </c>
    </row>
    <row r="9" spans="1:5" ht="52.5" customHeight="1" x14ac:dyDescent="0.2">
      <c r="A9" s="5">
        <v>3</v>
      </c>
      <c r="B9" s="6" t="s">
        <v>121</v>
      </c>
      <c r="C9" s="73" t="s">
        <v>125</v>
      </c>
      <c r="D9" s="74"/>
      <c r="E9" s="5">
        <v>73</v>
      </c>
    </row>
    <row r="10" spans="1:5" ht="64.5" customHeight="1" x14ac:dyDescent="0.2">
      <c r="A10" s="71">
        <v>4</v>
      </c>
      <c r="B10" s="69" t="s">
        <v>122</v>
      </c>
      <c r="C10" s="73" t="s">
        <v>127</v>
      </c>
      <c r="D10" s="74"/>
      <c r="E10" s="5">
        <v>71</v>
      </c>
    </row>
    <row r="11" spans="1:5" ht="71.25" customHeight="1" x14ac:dyDescent="0.2">
      <c r="A11" s="72"/>
      <c r="B11" s="70"/>
      <c r="C11" s="73" t="s">
        <v>128</v>
      </c>
      <c r="D11" s="74"/>
      <c r="E11" s="5">
        <v>100</v>
      </c>
    </row>
    <row r="12" spans="1:5" x14ac:dyDescent="0.2">
      <c r="A12" s="3"/>
    </row>
    <row r="13" spans="1:5" x14ac:dyDescent="0.2">
      <c r="A13" s="7" t="s">
        <v>8</v>
      </c>
      <c r="B13" s="8" t="s">
        <v>22</v>
      </c>
      <c r="C13" s="91" t="s">
        <v>9</v>
      </c>
      <c r="D13" s="92"/>
      <c r="E13" s="9" t="s">
        <v>10</v>
      </c>
    </row>
    <row r="14" spans="1:5" ht="30.75" customHeight="1" x14ac:dyDescent="0.2">
      <c r="A14" s="10">
        <v>1</v>
      </c>
      <c r="B14" s="11" t="s">
        <v>11</v>
      </c>
      <c r="C14" s="77">
        <f>9285000+200000000+28000000+44909156+47000000+15300000+30000000+352280800+45000000+8000000+39000000+151285744+219345987+282446957</f>
        <v>1471853644</v>
      </c>
      <c r="D14" s="78"/>
      <c r="E14" s="12"/>
    </row>
    <row r="15" spans="1:5" ht="35.25" customHeight="1" x14ac:dyDescent="0.2">
      <c r="A15" s="10">
        <v>2</v>
      </c>
      <c r="B15" s="13" t="s">
        <v>25</v>
      </c>
      <c r="C15" s="93">
        <f>7500000+50000000+295000000+15000000+25000000+45000000+7099446600</f>
        <v>7536946600</v>
      </c>
      <c r="D15" s="94"/>
      <c r="E15" s="12"/>
    </row>
    <row r="16" spans="1:5" ht="25.5" customHeight="1" x14ac:dyDescent="0.2">
      <c r="A16" s="10">
        <v>3</v>
      </c>
      <c r="B16" s="11" t="s">
        <v>12</v>
      </c>
      <c r="C16" s="77">
        <v>45000000</v>
      </c>
      <c r="D16" s="78"/>
      <c r="E16" s="12"/>
    </row>
    <row r="17" spans="1:9" ht="33" customHeight="1" x14ac:dyDescent="0.2">
      <c r="A17" s="10">
        <v>4</v>
      </c>
      <c r="B17" s="13" t="s">
        <v>13</v>
      </c>
      <c r="C17" s="77">
        <v>43367500</v>
      </c>
      <c r="D17" s="78"/>
      <c r="E17" s="12"/>
    </row>
    <row r="18" spans="1:9" ht="36" customHeight="1" x14ac:dyDescent="0.2">
      <c r="A18" s="10">
        <v>5</v>
      </c>
      <c r="B18" s="13" t="s">
        <v>37</v>
      </c>
      <c r="C18" s="77">
        <f>14483730+242000000+11600800</f>
        <v>268084530</v>
      </c>
      <c r="D18" s="78"/>
      <c r="E18" s="12"/>
      <c r="H18" s="1" t="s">
        <v>24</v>
      </c>
    </row>
    <row r="19" spans="1:9" ht="52.5" customHeight="1" x14ac:dyDescent="0.2">
      <c r="A19" s="10">
        <v>6</v>
      </c>
      <c r="B19" s="13" t="s">
        <v>14</v>
      </c>
      <c r="C19" s="83">
        <f>201583900+196541500+97679180+194414500</f>
        <v>690219080</v>
      </c>
      <c r="D19" s="83"/>
      <c r="E19" s="12"/>
      <c r="G19" s="119"/>
      <c r="H19" s="118" t="s">
        <v>24</v>
      </c>
      <c r="I19" s="118"/>
    </row>
    <row r="20" spans="1:9" ht="34.5" customHeight="1" x14ac:dyDescent="0.2">
      <c r="A20" s="14">
        <v>7</v>
      </c>
      <c r="B20" s="13" t="s">
        <v>26</v>
      </c>
      <c r="C20" s="83">
        <f>515614750+197532000+798253000+144125790+428553200+98897840+35082700</f>
        <v>2218059280</v>
      </c>
      <c r="D20" s="83"/>
      <c r="E20" s="14"/>
    </row>
    <row r="21" spans="1:9" ht="34.5" customHeight="1" x14ac:dyDescent="0.2">
      <c r="A21" s="14">
        <v>8</v>
      </c>
      <c r="B21" s="13" t="s">
        <v>27</v>
      </c>
      <c r="C21" s="77">
        <f>95363300+95543500+146021800+297790000+76600000</f>
        <v>711318600</v>
      </c>
      <c r="D21" s="78"/>
      <c r="E21" s="14"/>
    </row>
    <row r="22" spans="1:9" ht="34.5" customHeight="1" thickBot="1" x14ac:dyDescent="0.25">
      <c r="A22" s="10">
        <v>9</v>
      </c>
      <c r="B22" s="16" t="s">
        <v>28</v>
      </c>
      <c r="C22" s="79">
        <f>1805556600+98068900</f>
        <v>1903625500</v>
      </c>
      <c r="D22" s="80"/>
      <c r="E22" s="15"/>
    </row>
    <row r="23" spans="1:9" ht="34.5" customHeight="1" x14ac:dyDescent="0.2">
      <c r="A23" s="10">
        <v>10</v>
      </c>
      <c r="B23" s="13" t="s">
        <v>94</v>
      </c>
      <c r="C23" s="77">
        <f>237525000+189951500</f>
        <v>427476500</v>
      </c>
      <c r="D23" s="78"/>
      <c r="E23" s="15"/>
    </row>
    <row r="24" spans="1:9" ht="34.5" customHeight="1" thickBot="1" x14ac:dyDescent="0.25">
      <c r="A24" s="10">
        <v>11</v>
      </c>
      <c r="B24" s="16"/>
      <c r="C24" s="79"/>
      <c r="D24" s="80"/>
      <c r="E24" s="17"/>
    </row>
    <row r="25" spans="1:9" ht="21.75" customHeight="1" x14ac:dyDescent="0.2">
      <c r="A25" s="18"/>
      <c r="B25" s="19" t="s">
        <v>23</v>
      </c>
      <c r="C25" s="81">
        <f>SUM(C14:C24)</f>
        <v>15315951234</v>
      </c>
      <c r="D25" s="82"/>
      <c r="E25" s="20"/>
    </row>
    <row r="26" spans="1:9" x14ac:dyDescent="0.2">
      <c r="A26" s="21"/>
    </row>
    <row r="27" spans="1:9" ht="12.75" customHeight="1" x14ac:dyDescent="0.2">
      <c r="B27" s="22" t="s">
        <v>29</v>
      </c>
      <c r="C27" s="75" t="s">
        <v>192</v>
      </c>
      <c r="D27" s="75"/>
      <c r="E27" s="75"/>
    </row>
    <row r="28" spans="1:9" ht="14.25" customHeight="1" x14ac:dyDescent="0.2">
      <c r="A28" s="23"/>
      <c r="C28" s="75" t="s">
        <v>15</v>
      </c>
      <c r="D28" s="75"/>
      <c r="E28" s="75"/>
    </row>
    <row r="29" spans="1:9" x14ac:dyDescent="0.2">
      <c r="A29" s="23"/>
    </row>
    <row r="30" spans="1:9" x14ac:dyDescent="0.2">
      <c r="A30" s="23"/>
    </row>
    <row r="31" spans="1:9" ht="18" customHeight="1" x14ac:dyDescent="0.2">
      <c r="B31" s="24" t="s">
        <v>30</v>
      </c>
      <c r="C31" s="76" t="s">
        <v>16</v>
      </c>
      <c r="D31" s="76"/>
      <c r="E31" s="76"/>
    </row>
    <row r="32" spans="1:9" ht="15.75" customHeight="1" x14ac:dyDescent="0.2">
      <c r="B32" s="23"/>
      <c r="C32" s="84" t="s">
        <v>17</v>
      </c>
      <c r="D32" s="84"/>
      <c r="E32" s="84"/>
    </row>
    <row r="33" spans="1:1" x14ac:dyDescent="0.2">
      <c r="A33" s="21"/>
    </row>
  </sheetData>
  <mergeCells count="32">
    <mergeCell ref="C32:E32"/>
    <mergeCell ref="C18:D18"/>
    <mergeCell ref="C19:D19"/>
    <mergeCell ref="A1:E1"/>
    <mergeCell ref="A2:E2"/>
    <mergeCell ref="C4:D4"/>
    <mergeCell ref="C5:D5"/>
    <mergeCell ref="C6:D6"/>
    <mergeCell ref="C8:D8"/>
    <mergeCell ref="C7:D7"/>
    <mergeCell ref="C13:D13"/>
    <mergeCell ref="C14:D14"/>
    <mergeCell ref="C15:D15"/>
    <mergeCell ref="C16:D16"/>
    <mergeCell ref="C17:D17"/>
    <mergeCell ref="C27:E27"/>
    <mergeCell ref="C31:E31"/>
    <mergeCell ref="B10:B11"/>
    <mergeCell ref="A10:A11"/>
    <mergeCell ref="C11:D11"/>
    <mergeCell ref="H19:I19"/>
    <mergeCell ref="C22:D22"/>
    <mergeCell ref="C23:D23"/>
    <mergeCell ref="C24:D24"/>
    <mergeCell ref="C25:D25"/>
    <mergeCell ref="C21:D21"/>
    <mergeCell ref="C20:D20"/>
    <mergeCell ref="B6:B7"/>
    <mergeCell ref="A6:A7"/>
    <mergeCell ref="C9:D9"/>
    <mergeCell ref="C10:D10"/>
    <mergeCell ref="C28:E28"/>
  </mergeCells>
  <pageMargins left="0.87" right="0.7" top="0.75" bottom="0.75" header="0.3" footer="0.3"/>
  <pageSetup paperSize="9" scale="76" orientation="portrait" horizontalDpi="4294967293" r:id="rId1"/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view="pageBreakPreview" topLeftCell="A7" zoomScaleNormal="100" zoomScaleSheetLayoutView="100" workbookViewId="0">
      <selection activeCell="C17" sqref="C17"/>
    </sheetView>
  </sheetViews>
  <sheetFormatPr defaultRowHeight="14.25" x14ac:dyDescent="0.2"/>
  <cols>
    <col min="1" max="1" width="5" style="1" customWidth="1"/>
    <col min="2" max="2" width="48.140625" style="1" customWidth="1"/>
    <col min="3" max="3" width="30.28515625" style="1" customWidth="1"/>
    <col min="4" max="4" width="31.85546875" style="1" customWidth="1"/>
    <col min="5" max="13" width="9.140625" style="1"/>
    <col min="14" max="14" width="17.42578125" style="1" customWidth="1"/>
    <col min="15" max="16384" width="9.140625" style="1"/>
  </cols>
  <sheetData>
    <row r="1" spans="1:14" x14ac:dyDescent="0.2">
      <c r="A1" s="85" t="s">
        <v>91</v>
      </c>
      <c r="B1" s="85"/>
      <c r="C1" s="85"/>
      <c r="D1" s="85"/>
    </row>
    <row r="2" spans="1:14" ht="19.5" customHeight="1" x14ac:dyDescent="0.2">
      <c r="A2" s="86" t="s">
        <v>92</v>
      </c>
      <c r="B2" s="86"/>
      <c r="C2" s="86"/>
      <c r="D2" s="86"/>
      <c r="E2" s="86"/>
    </row>
    <row r="3" spans="1:14" x14ac:dyDescent="0.2">
      <c r="A3" s="26" t="s">
        <v>95</v>
      </c>
    </row>
    <row r="4" spans="1:14" x14ac:dyDescent="0.2">
      <c r="A4" s="4" t="s">
        <v>0</v>
      </c>
      <c r="B4" s="4" t="s">
        <v>1</v>
      </c>
      <c r="C4" s="4" t="s">
        <v>2</v>
      </c>
      <c r="D4" s="4" t="s">
        <v>3</v>
      </c>
    </row>
    <row r="5" spans="1:14" x14ac:dyDescent="0.2">
      <c r="A5" s="2" t="s">
        <v>18</v>
      </c>
      <c r="B5" s="2" t="s">
        <v>19</v>
      </c>
      <c r="C5" s="2" t="s">
        <v>20</v>
      </c>
      <c r="D5" s="2" t="s">
        <v>21</v>
      </c>
      <c r="N5" s="1">
        <v>43367500</v>
      </c>
    </row>
    <row r="6" spans="1:14" ht="61.5" customHeight="1" x14ac:dyDescent="0.2">
      <c r="A6" s="71">
        <v>1</v>
      </c>
      <c r="B6" s="71" t="s">
        <v>129</v>
      </c>
      <c r="C6" s="6" t="s">
        <v>133</v>
      </c>
      <c r="D6" s="5">
        <v>100</v>
      </c>
      <c r="N6" s="1">
        <v>14483730</v>
      </c>
    </row>
    <row r="7" spans="1:14" ht="42.75" customHeight="1" x14ac:dyDescent="0.2">
      <c r="A7" s="72"/>
      <c r="B7" s="72"/>
      <c r="C7" s="55" t="s">
        <v>134</v>
      </c>
      <c r="D7" s="5">
        <v>100</v>
      </c>
    </row>
    <row r="8" spans="1:14" ht="42.75" customHeight="1" x14ac:dyDescent="0.2">
      <c r="A8" s="5">
        <v>2</v>
      </c>
      <c r="B8" s="55" t="s">
        <v>130</v>
      </c>
      <c r="C8" s="55" t="s">
        <v>135</v>
      </c>
      <c r="D8" s="5">
        <v>100</v>
      </c>
    </row>
    <row r="9" spans="1:14" ht="42.75" customHeight="1" x14ac:dyDescent="0.2">
      <c r="A9" s="5">
        <v>3</v>
      </c>
      <c r="B9" s="55" t="s">
        <v>131</v>
      </c>
      <c r="C9" s="55" t="s">
        <v>136</v>
      </c>
      <c r="D9" s="5">
        <v>100</v>
      </c>
    </row>
    <row r="10" spans="1:14" ht="42.75" x14ac:dyDescent="0.2">
      <c r="A10" s="5">
        <v>4</v>
      </c>
      <c r="B10" s="6" t="s">
        <v>132</v>
      </c>
      <c r="C10" s="6" t="s">
        <v>7</v>
      </c>
      <c r="D10" s="5">
        <v>100</v>
      </c>
      <c r="N10" s="1">
        <v>242000000</v>
      </c>
    </row>
    <row r="11" spans="1:14" x14ac:dyDescent="0.2">
      <c r="A11" s="3"/>
      <c r="N11" s="1">
        <v>11600800</v>
      </c>
    </row>
    <row r="12" spans="1:14" x14ac:dyDescent="0.2">
      <c r="A12" s="7" t="s">
        <v>8</v>
      </c>
      <c r="B12" s="27" t="s">
        <v>22</v>
      </c>
      <c r="C12" s="27" t="s">
        <v>9</v>
      </c>
      <c r="D12" s="7" t="s">
        <v>10</v>
      </c>
      <c r="N12" s="1">
        <v>201583900</v>
      </c>
    </row>
    <row r="13" spans="1:14" ht="22.5" customHeight="1" x14ac:dyDescent="0.2">
      <c r="A13" s="14">
        <v>1</v>
      </c>
      <c r="B13" s="11" t="s">
        <v>11</v>
      </c>
      <c r="C13" s="51">
        <f>9285000+200000000+28000000+44909156+47000000+15300000+30000000+352280800+45000000+8000000+39000000+151285744+219345987+282446957</f>
        <v>1471853644</v>
      </c>
      <c r="D13" s="53"/>
      <c r="N13" s="1">
        <f>SUM(N5:N12)</f>
        <v>513035930</v>
      </c>
    </row>
    <row r="14" spans="1:14" ht="35.25" customHeight="1" x14ac:dyDescent="0.2">
      <c r="A14" s="14">
        <v>2</v>
      </c>
      <c r="B14" s="13" t="s">
        <v>25</v>
      </c>
      <c r="C14" s="52">
        <f>7500000+50000000+295000000+15000000+25000000+45000000+7099446600</f>
        <v>7536946600</v>
      </c>
      <c r="D14" s="54"/>
    </row>
    <row r="15" spans="1:14" ht="25.5" customHeight="1" x14ac:dyDescent="0.2">
      <c r="A15" s="14">
        <v>3</v>
      </c>
      <c r="B15" s="11" t="s">
        <v>12</v>
      </c>
      <c r="C15" s="51">
        <v>45000000</v>
      </c>
      <c r="D15" s="53"/>
    </row>
    <row r="16" spans="1:14" ht="33" customHeight="1" x14ac:dyDescent="0.2">
      <c r="A16" s="14">
        <v>4</v>
      </c>
      <c r="B16" s="13" t="s">
        <v>13</v>
      </c>
      <c r="C16" s="51">
        <v>43367500</v>
      </c>
      <c r="D16" s="53"/>
    </row>
    <row r="17" spans="1:4" ht="36" customHeight="1" x14ac:dyDescent="0.2">
      <c r="A17" s="14">
        <v>5</v>
      </c>
      <c r="B17" s="13" t="s">
        <v>37</v>
      </c>
      <c r="C17" s="51">
        <f>14483730+242000000+11600800</f>
        <v>268084530</v>
      </c>
      <c r="D17" s="53"/>
    </row>
    <row r="18" spans="1:4" ht="50.25" customHeight="1" x14ac:dyDescent="0.2">
      <c r="A18" s="14">
        <v>6</v>
      </c>
      <c r="B18" s="13" t="s">
        <v>14</v>
      </c>
      <c r="C18" s="28">
        <v>513035930</v>
      </c>
      <c r="D18" s="14"/>
    </row>
    <row r="19" spans="1:4" ht="29.25" customHeight="1" thickBot="1" x14ac:dyDescent="0.25">
      <c r="A19" s="14"/>
      <c r="B19" s="16"/>
      <c r="C19" s="29"/>
      <c r="D19" s="30"/>
    </row>
    <row r="20" spans="1:4" ht="21.75" customHeight="1" x14ac:dyDescent="0.2">
      <c r="A20" s="18"/>
      <c r="B20" s="19" t="s">
        <v>23</v>
      </c>
      <c r="C20" s="31">
        <f>SUM(C13:C19)</f>
        <v>9878288204</v>
      </c>
      <c r="D20" s="32"/>
    </row>
    <row r="21" spans="1:4" x14ac:dyDescent="0.2">
      <c r="A21" s="21"/>
    </row>
    <row r="22" spans="1:4" ht="12.75" customHeight="1" x14ac:dyDescent="0.2">
      <c r="B22" s="22" t="s">
        <v>193</v>
      </c>
      <c r="D22" s="22" t="s">
        <v>15</v>
      </c>
    </row>
    <row r="23" spans="1:4" x14ac:dyDescent="0.2">
      <c r="A23" s="23"/>
      <c r="D23" s="23"/>
    </row>
    <row r="24" spans="1:4" x14ac:dyDescent="0.2">
      <c r="A24" s="23"/>
      <c r="D24" s="23"/>
    </row>
    <row r="25" spans="1:4" x14ac:dyDescent="0.2">
      <c r="A25" s="23"/>
      <c r="D25" s="23"/>
    </row>
    <row r="26" spans="1:4" ht="18" customHeight="1" x14ac:dyDescent="0.2">
      <c r="B26" s="63" t="s">
        <v>16</v>
      </c>
      <c r="D26" s="24" t="s">
        <v>16</v>
      </c>
    </row>
    <row r="27" spans="1:4" ht="15.75" customHeight="1" x14ac:dyDescent="0.2">
      <c r="B27" s="64" t="s">
        <v>17</v>
      </c>
      <c r="D27" s="23" t="s">
        <v>17</v>
      </c>
    </row>
    <row r="28" spans="1:4" x14ac:dyDescent="0.2">
      <c r="A28" s="21"/>
    </row>
  </sheetData>
  <mergeCells count="4">
    <mergeCell ref="A1:D1"/>
    <mergeCell ref="A2:E2"/>
    <mergeCell ref="B6:B7"/>
    <mergeCell ref="A6:A7"/>
  </mergeCells>
  <pageMargins left="0.7" right="0.7" top="0.75" bottom="0.75" header="0.3" footer="0.3"/>
  <pageSetup paperSize="9" scale="75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view="pageBreakPreview" zoomScale="90" zoomScaleNormal="100" zoomScaleSheetLayoutView="90" workbookViewId="0">
      <selection activeCell="B24" sqref="B24"/>
    </sheetView>
  </sheetViews>
  <sheetFormatPr defaultRowHeight="14.25" x14ac:dyDescent="0.2"/>
  <cols>
    <col min="1" max="1" width="5" style="1" customWidth="1"/>
    <col min="2" max="2" width="48.140625" style="1" customWidth="1"/>
    <col min="3" max="3" width="15.85546875" style="1" customWidth="1"/>
    <col min="4" max="4" width="19.42578125" style="1" customWidth="1"/>
    <col min="5" max="5" width="19.28515625" style="1" customWidth="1"/>
    <col min="6" max="16384" width="9.140625" style="1"/>
  </cols>
  <sheetData>
    <row r="1" spans="1:5" x14ac:dyDescent="0.2">
      <c r="A1" s="85" t="s">
        <v>91</v>
      </c>
      <c r="B1" s="85"/>
      <c r="C1" s="85"/>
      <c r="D1" s="85"/>
      <c r="E1" s="85"/>
    </row>
    <row r="2" spans="1:5" ht="19.5" customHeight="1" x14ac:dyDescent="0.2">
      <c r="A2" s="86" t="s">
        <v>92</v>
      </c>
      <c r="B2" s="86"/>
      <c r="C2" s="86"/>
      <c r="D2" s="86"/>
      <c r="E2" s="86"/>
    </row>
    <row r="3" spans="1:5" x14ac:dyDescent="0.2">
      <c r="A3" s="26" t="s">
        <v>96</v>
      </c>
    </row>
    <row r="4" spans="1:5" x14ac:dyDescent="0.2">
      <c r="A4" s="4" t="s">
        <v>0</v>
      </c>
      <c r="B4" s="4" t="s">
        <v>1</v>
      </c>
      <c r="C4" s="87" t="s">
        <v>2</v>
      </c>
      <c r="D4" s="88"/>
      <c r="E4" s="4" t="s">
        <v>3</v>
      </c>
    </row>
    <row r="5" spans="1:5" x14ac:dyDescent="0.2">
      <c r="A5" s="2" t="s">
        <v>18</v>
      </c>
      <c r="B5" s="2" t="s">
        <v>19</v>
      </c>
      <c r="C5" s="89" t="s">
        <v>20</v>
      </c>
      <c r="D5" s="90"/>
      <c r="E5" s="2" t="s">
        <v>21</v>
      </c>
    </row>
    <row r="6" spans="1:5" ht="66.75" customHeight="1" x14ac:dyDescent="0.2">
      <c r="A6" s="5">
        <v>1</v>
      </c>
      <c r="B6" s="6" t="s">
        <v>145</v>
      </c>
      <c r="C6" s="99" t="s">
        <v>148</v>
      </c>
      <c r="D6" s="99"/>
      <c r="E6" s="5">
        <v>73</v>
      </c>
    </row>
    <row r="7" spans="1:5" ht="66.75" customHeight="1" x14ac:dyDescent="0.2">
      <c r="A7" s="5"/>
      <c r="B7" s="55" t="s">
        <v>146</v>
      </c>
      <c r="C7" s="73" t="s">
        <v>149</v>
      </c>
      <c r="D7" s="74"/>
      <c r="E7" s="5">
        <v>73</v>
      </c>
    </row>
    <row r="8" spans="1:5" ht="66.75" customHeight="1" x14ac:dyDescent="0.2">
      <c r="A8" s="5"/>
      <c r="B8" s="55" t="s">
        <v>147</v>
      </c>
      <c r="C8" s="73" t="s">
        <v>150</v>
      </c>
      <c r="D8" s="74"/>
      <c r="E8" s="5">
        <v>73</v>
      </c>
    </row>
    <row r="9" spans="1:5" x14ac:dyDescent="0.2">
      <c r="A9" s="3"/>
    </row>
    <row r="10" spans="1:5" x14ac:dyDescent="0.2">
      <c r="A10" s="7" t="s">
        <v>8</v>
      </c>
      <c r="B10" s="8" t="s">
        <v>22</v>
      </c>
      <c r="C10" s="97" t="s">
        <v>9</v>
      </c>
      <c r="D10" s="98"/>
      <c r="E10" s="33" t="s">
        <v>10</v>
      </c>
    </row>
    <row r="11" spans="1:5" ht="30.75" customHeight="1" x14ac:dyDescent="0.2">
      <c r="A11" s="10">
        <v>1</v>
      </c>
      <c r="B11" s="13" t="s">
        <v>27</v>
      </c>
      <c r="C11" s="95">
        <v>350000000</v>
      </c>
      <c r="D11" s="96"/>
      <c r="E11" s="60"/>
    </row>
    <row r="12" spans="1:5" ht="30.75" customHeight="1" x14ac:dyDescent="0.2">
      <c r="A12" s="10">
        <v>2</v>
      </c>
      <c r="B12" s="13" t="s">
        <v>25</v>
      </c>
      <c r="C12" s="77">
        <v>7099446600</v>
      </c>
      <c r="D12" s="78"/>
      <c r="E12" s="46"/>
    </row>
    <row r="13" spans="1:5" ht="21.75" customHeight="1" x14ac:dyDescent="0.2">
      <c r="A13" s="18"/>
      <c r="B13" s="19" t="s">
        <v>23</v>
      </c>
      <c r="C13" s="81">
        <f>SUM(C11:D12)</f>
        <v>7449446600</v>
      </c>
      <c r="D13" s="82"/>
      <c r="E13" s="20"/>
    </row>
    <row r="14" spans="1:5" x14ac:dyDescent="0.2">
      <c r="A14" s="21"/>
    </row>
    <row r="15" spans="1:5" ht="12.75" customHeight="1" x14ac:dyDescent="0.2">
      <c r="B15" s="65" t="s">
        <v>193</v>
      </c>
      <c r="C15" s="22"/>
      <c r="D15" s="75" t="s">
        <v>31</v>
      </c>
      <c r="E15" s="75"/>
    </row>
    <row r="16" spans="1:5" x14ac:dyDescent="0.2">
      <c r="A16" s="23"/>
      <c r="D16" s="75" t="s">
        <v>32</v>
      </c>
      <c r="E16" s="75"/>
    </row>
    <row r="17" spans="1:5" x14ac:dyDescent="0.2">
      <c r="A17" s="23"/>
    </row>
    <row r="18" spans="1:5" x14ac:dyDescent="0.2">
      <c r="A18" s="23"/>
    </row>
    <row r="19" spans="1:5" ht="18" customHeight="1" x14ac:dyDescent="0.2">
      <c r="B19" s="63" t="s">
        <v>16</v>
      </c>
      <c r="C19" s="24"/>
      <c r="D19" s="76" t="s">
        <v>97</v>
      </c>
      <c r="E19" s="76"/>
    </row>
    <row r="20" spans="1:5" ht="15.75" customHeight="1" x14ac:dyDescent="0.2">
      <c r="B20" s="64" t="s">
        <v>17</v>
      </c>
      <c r="C20" s="23"/>
      <c r="D20" s="84" t="s">
        <v>98</v>
      </c>
      <c r="E20" s="84"/>
    </row>
    <row r="21" spans="1:5" x14ac:dyDescent="0.2">
      <c r="A21" s="21"/>
    </row>
  </sheetData>
  <mergeCells count="15">
    <mergeCell ref="C12:D12"/>
    <mergeCell ref="C11:D11"/>
    <mergeCell ref="C10:D10"/>
    <mergeCell ref="A1:E1"/>
    <mergeCell ref="A2:E2"/>
    <mergeCell ref="C4:D4"/>
    <mergeCell ref="C5:D5"/>
    <mergeCell ref="C6:D6"/>
    <mergeCell ref="C7:D7"/>
    <mergeCell ref="C8:D8"/>
    <mergeCell ref="D19:E19"/>
    <mergeCell ref="D20:E20"/>
    <mergeCell ref="C13:D13"/>
    <mergeCell ref="D15:E15"/>
    <mergeCell ref="D16:E16"/>
  </mergeCells>
  <pageMargins left="0.7" right="0.7" top="0.75" bottom="0.75" header="0.3" footer="0.3"/>
  <pageSetup paperSize="9" scale="81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view="pageBreakPreview" zoomScale="80" zoomScaleNormal="100" zoomScaleSheetLayoutView="80" workbookViewId="0">
      <selection activeCell="B17" sqref="B17:B22"/>
    </sheetView>
  </sheetViews>
  <sheetFormatPr defaultRowHeight="14.25" x14ac:dyDescent="0.2"/>
  <cols>
    <col min="1" max="1" width="5.42578125" style="1" customWidth="1"/>
    <col min="2" max="2" width="48.140625" style="1" customWidth="1"/>
    <col min="3" max="3" width="15.85546875" style="1" customWidth="1"/>
    <col min="4" max="4" width="18.5703125" style="1" customWidth="1"/>
    <col min="5" max="5" width="19.28515625" style="1" customWidth="1"/>
    <col min="6" max="16384" width="9.140625" style="1"/>
  </cols>
  <sheetData>
    <row r="1" spans="1:5" x14ac:dyDescent="0.2">
      <c r="A1" s="85" t="s">
        <v>91</v>
      </c>
      <c r="B1" s="85"/>
      <c r="C1" s="85"/>
      <c r="D1" s="85"/>
      <c r="E1" s="85"/>
    </row>
    <row r="2" spans="1:5" ht="19.5" customHeight="1" x14ac:dyDescent="0.2">
      <c r="A2" s="86" t="s">
        <v>92</v>
      </c>
      <c r="B2" s="86"/>
      <c r="C2" s="86"/>
      <c r="D2" s="86"/>
      <c r="E2" s="86"/>
    </row>
    <row r="3" spans="1:5" x14ac:dyDescent="0.2">
      <c r="A3" s="26" t="s">
        <v>96</v>
      </c>
    </row>
    <row r="4" spans="1:5" x14ac:dyDescent="0.2">
      <c r="A4" s="4" t="s">
        <v>0</v>
      </c>
      <c r="B4" s="4" t="s">
        <v>1</v>
      </c>
      <c r="C4" s="87" t="s">
        <v>2</v>
      </c>
      <c r="D4" s="88"/>
      <c r="E4" s="4" t="s">
        <v>3</v>
      </c>
    </row>
    <row r="5" spans="1:5" x14ac:dyDescent="0.2">
      <c r="A5" s="2" t="s">
        <v>18</v>
      </c>
      <c r="B5" s="2" t="s">
        <v>19</v>
      </c>
      <c r="C5" s="89" t="s">
        <v>20</v>
      </c>
      <c r="D5" s="90"/>
      <c r="E5" s="2" t="s">
        <v>21</v>
      </c>
    </row>
    <row r="6" spans="1:5" ht="66.75" customHeight="1" x14ac:dyDescent="0.2">
      <c r="A6" s="66">
        <v>1</v>
      </c>
      <c r="B6" s="55" t="s">
        <v>137</v>
      </c>
      <c r="C6" s="99" t="s">
        <v>138</v>
      </c>
      <c r="D6" s="99"/>
      <c r="E6" s="18">
        <v>53</v>
      </c>
    </row>
    <row r="7" spans="1:5" ht="66.75" customHeight="1" x14ac:dyDescent="0.2">
      <c r="A7" s="68"/>
      <c r="B7" s="55" t="s">
        <v>139</v>
      </c>
      <c r="C7" s="73" t="s">
        <v>140</v>
      </c>
      <c r="D7" s="74"/>
      <c r="E7" s="18">
        <v>53</v>
      </c>
    </row>
    <row r="8" spans="1:5" ht="66.75" customHeight="1" x14ac:dyDescent="0.2">
      <c r="A8" s="67"/>
      <c r="B8" s="55" t="s">
        <v>141</v>
      </c>
      <c r="C8" s="73" t="s">
        <v>142</v>
      </c>
      <c r="D8" s="74"/>
      <c r="E8" s="18">
        <v>53</v>
      </c>
    </row>
    <row r="9" spans="1:5" ht="48.75" customHeight="1" x14ac:dyDescent="0.2">
      <c r="A9" s="5">
        <v>2</v>
      </c>
      <c r="B9" s="55" t="s">
        <v>143</v>
      </c>
      <c r="C9" s="99" t="s">
        <v>144</v>
      </c>
      <c r="D9" s="99"/>
      <c r="E9" s="18">
        <v>53</v>
      </c>
    </row>
    <row r="10" spans="1:5" x14ac:dyDescent="0.2">
      <c r="A10" s="3"/>
    </row>
    <row r="11" spans="1:5" x14ac:dyDescent="0.2">
      <c r="A11" s="34" t="s">
        <v>8</v>
      </c>
      <c r="B11" s="8" t="s">
        <v>22</v>
      </c>
      <c r="C11" s="97" t="s">
        <v>9</v>
      </c>
      <c r="D11" s="98"/>
      <c r="E11" s="33" t="s">
        <v>10</v>
      </c>
    </row>
    <row r="12" spans="1:5" ht="28.5" x14ac:dyDescent="0.2">
      <c r="A12" s="35">
        <v>1</v>
      </c>
      <c r="B12" s="36" t="s">
        <v>26</v>
      </c>
      <c r="C12" s="100">
        <v>488635180</v>
      </c>
      <c r="D12" s="100"/>
      <c r="E12" s="37"/>
    </row>
    <row r="13" spans="1:5" ht="27.75" customHeight="1" x14ac:dyDescent="0.2">
      <c r="A13" s="35">
        <v>2</v>
      </c>
      <c r="B13" s="36" t="s">
        <v>14</v>
      </c>
      <c r="C13" s="100">
        <v>1222274280</v>
      </c>
      <c r="D13" s="100"/>
      <c r="E13" s="37"/>
    </row>
    <row r="14" spans="1:5" ht="30.75" customHeight="1" thickBot="1" x14ac:dyDescent="0.25">
      <c r="A14" s="35">
        <v>3</v>
      </c>
      <c r="B14" s="38" t="s">
        <v>28</v>
      </c>
      <c r="C14" s="101">
        <v>1805556600</v>
      </c>
      <c r="D14" s="101"/>
      <c r="E14" s="39"/>
    </row>
    <row r="15" spans="1:5" ht="21.75" customHeight="1" x14ac:dyDescent="0.2">
      <c r="A15" s="40"/>
      <c r="B15" s="19" t="s">
        <v>23</v>
      </c>
      <c r="C15" s="81">
        <f>SUM(C12:D14)</f>
        <v>3516466060</v>
      </c>
      <c r="D15" s="82"/>
      <c r="E15" s="20"/>
    </row>
    <row r="16" spans="1:5" x14ac:dyDescent="0.2">
      <c r="A16" s="21"/>
    </row>
    <row r="17" spans="1:5" ht="12.75" customHeight="1" x14ac:dyDescent="0.2">
      <c r="B17" s="65" t="s">
        <v>193</v>
      </c>
      <c r="C17" s="22"/>
      <c r="D17" s="75" t="s">
        <v>31</v>
      </c>
      <c r="E17" s="75"/>
    </row>
    <row r="18" spans="1:5" x14ac:dyDescent="0.2">
      <c r="A18" s="23"/>
      <c r="D18" s="75" t="s">
        <v>35</v>
      </c>
      <c r="E18" s="75"/>
    </row>
    <row r="19" spans="1:5" x14ac:dyDescent="0.2">
      <c r="A19" s="23"/>
    </row>
    <row r="20" spans="1:5" x14ac:dyDescent="0.2">
      <c r="A20" s="23"/>
    </row>
    <row r="21" spans="1:5" ht="18" customHeight="1" x14ac:dyDescent="0.2">
      <c r="B21" s="63" t="s">
        <v>16</v>
      </c>
      <c r="C21" s="24"/>
      <c r="D21" s="76" t="s">
        <v>99</v>
      </c>
      <c r="E21" s="76"/>
    </row>
    <row r="22" spans="1:5" ht="15.75" customHeight="1" x14ac:dyDescent="0.2">
      <c r="B22" s="64" t="s">
        <v>17</v>
      </c>
      <c r="C22" s="23"/>
      <c r="D22" s="84" t="s">
        <v>100</v>
      </c>
      <c r="E22" s="84"/>
    </row>
    <row r="23" spans="1:5" x14ac:dyDescent="0.2">
      <c r="A23" s="21"/>
    </row>
  </sheetData>
  <mergeCells count="17">
    <mergeCell ref="C9:D9"/>
    <mergeCell ref="A1:E1"/>
    <mergeCell ref="A2:E2"/>
    <mergeCell ref="C4:D4"/>
    <mergeCell ref="C5:D5"/>
    <mergeCell ref="C6:D6"/>
    <mergeCell ref="C8:D8"/>
    <mergeCell ref="C7:D7"/>
    <mergeCell ref="D22:E22"/>
    <mergeCell ref="C12:D12"/>
    <mergeCell ref="C13:D13"/>
    <mergeCell ref="C11:D11"/>
    <mergeCell ref="C14:D14"/>
    <mergeCell ref="C15:D15"/>
    <mergeCell ref="D17:E17"/>
    <mergeCell ref="D18:E18"/>
    <mergeCell ref="D21:E21"/>
  </mergeCells>
  <pageMargins left="0.7" right="0.7" top="0.75" bottom="0.75" header="0.3" footer="0.3"/>
  <pageSetup paperSize="9" scale="81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BreakPreview" zoomScale="80" zoomScaleNormal="100" zoomScaleSheetLayoutView="80" workbookViewId="0">
      <selection activeCell="D31" sqref="D31"/>
    </sheetView>
  </sheetViews>
  <sheetFormatPr defaultRowHeight="14.25" x14ac:dyDescent="0.2"/>
  <cols>
    <col min="1" max="1" width="5.28515625" style="1" customWidth="1"/>
    <col min="2" max="2" width="48.140625" style="1" customWidth="1"/>
    <col min="3" max="3" width="15.85546875" style="1" customWidth="1"/>
    <col min="4" max="4" width="19.42578125" style="1" customWidth="1"/>
    <col min="5" max="5" width="19.28515625" style="1" customWidth="1"/>
    <col min="6" max="16384" width="9.140625" style="1"/>
  </cols>
  <sheetData>
    <row r="1" spans="1:5" x14ac:dyDescent="0.2">
      <c r="A1" s="85" t="s">
        <v>91</v>
      </c>
      <c r="B1" s="85"/>
      <c r="C1" s="85"/>
      <c r="D1" s="85"/>
      <c r="E1" s="85"/>
    </row>
    <row r="2" spans="1:5" ht="19.5" customHeight="1" x14ac:dyDescent="0.2">
      <c r="A2" s="86" t="s">
        <v>92</v>
      </c>
      <c r="B2" s="86"/>
      <c r="C2" s="86"/>
      <c r="D2" s="86"/>
      <c r="E2" s="86"/>
    </row>
    <row r="3" spans="1:5" x14ac:dyDescent="0.2">
      <c r="A3" s="26" t="s">
        <v>93</v>
      </c>
    </row>
    <row r="4" spans="1:5" x14ac:dyDescent="0.2">
      <c r="A4" s="4" t="s">
        <v>0</v>
      </c>
      <c r="B4" s="4" t="s">
        <v>1</v>
      </c>
      <c r="C4" s="87" t="s">
        <v>2</v>
      </c>
      <c r="D4" s="88"/>
      <c r="E4" s="4" t="s">
        <v>3</v>
      </c>
    </row>
    <row r="5" spans="1:5" x14ac:dyDescent="0.2">
      <c r="A5" s="2" t="s">
        <v>18</v>
      </c>
      <c r="B5" s="2" t="s">
        <v>19</v>
      </c>
      <c r="C5" s="89" t="s">
        <v>20</v>
      </c>
      <c r="D5" s="90"/>
      <c r="E5" s="2" t="s">
        <v>21</v>
      </c>
    </row>
    <row r="6" spans="1:5" ht="66.75" customHeight="1" x14ac:dyDescent="0.2">
      <c r="A6" s="5">
        <v>1</v>
      </c>
      <c r="B6" s="6" t="s">
        <v>151</v>
      </c>
      <c r="C6" s="99" t="s">
        <v>154</v>
      </c>
      <c r="D6" s="99"/>
      <c r="E6" s="5">
        <v>53</v>
      </c>
    </row>
    <row r="7" spans="1:5" ht="66.75" customHeight="1" x14ac:dyDescent="0.2">
      <c r="A7" s="5">
        <v>2</v>
      </c>
      <c r="B7" s="6" t="s">
        <v>152</v>
      </c>
      <c r="C7" s="99" t="s">
        <v>155</v>
      </c>
      <c r="D7" s="99"/>
      <c r="E7" s="5">
        <v>73</v>
      </c>
    </row>
    <row r="8" spans="1:5" ht="48.75" customHeight="1" x14ac:dyDescent="0.2">
      <c r="A8" s="5">
        <v>3</v>
      </c>
      <c r="B8" s="6" t="s">
        <v>153</v>
      </c>
      <c r="C8" s="99" t="s">
        <v>156</v>
      </c>
      <c r="D8" s="99"/>
      <c r="E8" s="5">
        <v>53</v>
      </c>
    </row>
    <row r="9" spans="1:5" x14ac:dyDescent="0.2">
      <c r="A9" s="3"/>
    </row>
    <row r="10" spans="1:5" x14ac:dyDescent="0.2">
      <c r="A10" s="34" t="s">
        <v>8</v>
      </c>
      <c r="B10" s="8" t="s">
        <v>22</v>
      </c>
      <c r="C10" s="97" t="s">
        <v>9</v>
      </c>
      <c r="D10" s="98"/>
      <c r="E10" s="33" t="s">
        <v>10</v>
      </c>
    </row>
    <row r="11" spans="1:5" ht="28.5" x14ac:dyDescent="0.2">
      <c r="A11" s="35">
        <v>1</v>
      </c>
      <c r="B11" s="13" t="s">
        <v>26</v>
      </c>
      <c r="C11" s="100">
        <v>995785000</v>
      </c>
      <c r="D11" s="100"/>
      <c r="E11" s="37"/>
    </row>
    <row r="12" spans="1:5" ht="34.5" customHeight="1" x14ac:dyDescent="0.2">
      <c r="A12" s="35">
        <v>2</v>
      </c>
      <c r="B12" s="13" t="s">
        <v>94</v>
      </c>
      <c r="C12" s="100">
        <v>427476500</v>
      </c>
      <c r="D12" s="100"/>
      <c r="E12" s="37"/>
    </row>
    <row r="13" spans="1:5" ht="32.25" customHeight="1" thickBot="1" x14ac:dyDescent="0.25">
      <c r="A13" s="35">
        <v>3</v>
      </c>
      <c r="B13" s="16" t="s">
        <v>28</v>
      </c>
      <c r="C13" s="101">
        <v>98068900</v>
      </c>
      <c r="D13" s="101"/>
      <c r="E13" s="39"/>
    </row>
    <row r="14" spans="1:5" ht="21.75" customHeight="1" x14ac:dyDescent="0.2">
      <c r="A14" s="40"/>
      <c r="B14" s="19" t="s">
        <v>23</v>
      </c>
      <c r="C14" s="81">
        <f>SUM(C11:D13)</f>
        <v>1521330400</v>
      </c>
      <c r="D14" s="82"/>
      <c r="E14" s="20"/>
    </row>
    <row r="15" spans="1:5" x14ac:dyDescent="0.2">
      <c r="A15" s="21"/>
    </row>
    <row r="16" spans="1:5" ht="12.75" customHeight="1" x14ac:dyDescent="0.2">
      <c r="B16" s="65" t="s">
        <v>193</v>
      </c>
      <c r="C16" s="22"/>
      <c r="D16" s="75" t="s">
        <v>31</v>
      </c>
      <c r="E16" s="75"/>
    </row>
    <row r="17" spans="1:5" x14ac:dyDescent="0.2">
      <c r="A17" s="23"/>
      <c r="D17" s="75" t="s">
        <v>36</v>
      </c>
      <c r="E17" s="75"/>
    </row>
    <row r="18" spans="1:5" x14ac:dyDescent="0.2">
      <c r="A18" s="23"/>
    </row>
    <row r="19" spans="1:5" x14ac:dyDescent="0.2">
      <c r="A19" s="23"/>
    </row>
    <row r="20" spans="1:5" ht="18" customHeight="1" x14ac:dyDescent="0.2">
      <c r="B20" s="63" t="s">
        <v>16</v>
      </c>
      <c r="C20" s="24"/>
      <c r="D20" s="76" t="s">
        <v>116</v>
      </c>
      <c r="E20" s="76"/>
    </row>
    <row r="21" spans="1:5" ht="15.75" customHeight="1" x14ac:dyDescent="0.2">
      <c r="B21" s="64" t="s">
        <v>17</v>
      </c>
      <c r="C21" s="23"/>
      <c r="D21" s="84" t="s">
        <v>34</v>
      </c>
      <c r="E21" s="84"/>
    </row>
    <row r="22" spans="1:5" x14ac:dyDescent="0.2">
      <c r="A22" s="21"/>
    </row>
  </sheetData>
  <mergeCells count="16">
    <mergeCell ref="A1:E1"/>
    <mergeCell ref="A2:E2"/>
    <mergeCell ref="C4:D4"/>
    <mergeCell ref="C5:D5"/>
    <mergeCell ref="C6:D6"/>
    <mergeCell ref="D17:E17"/>
    <mergeCell ref="D20:E20"/>
    <mergeCell ref="D21:E21"/>
    <mergeCell ref="C7:D7"/>
    <mergeCell ref="C10:D10"/>
    <mergeCell ref="C11:D11"/>
    <mergeCell ref="C12:D12"/>
    <mergeCell ref="C13:D13"/>
    <mergeCell ref="C14:D14"/>
    <mergeCell ref="D16:E16"/>
    <mergeCell ref="C8:D8"/>
  </mergeCells>
  <pageMargins left="0.7" right="0.7" top="0.75" bottom="0.75" header="0.3" footer="0.3"/>
  <pageSetup paperSize="9" scale="81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BreakPreview" zoomScale="90" zoomScaleNormal="100" zoomScaleSheetLayoutView="90" workbookViewId="0">
      <selection activeCell="E9" sqref="E9"/>
    </sheetView>
  </sheetViews>
  <sheetFormatPr defaultRowHeight="14.25" x14ac:dyDescent="0.2"/>
  <cols>
    <col min="1" max="1" width="5.28515625" style="1" customWidth="1"/>
    <col min="2" max="2" width="48.140625" style="1" customWidth="1"/>
    <col min="3" max="3" width="15.85546875" style="1" customWidth="1"/>
    <col min="4" max="4" width="19.42578125" style="1" customWidth="1"/>
    <col min="5" max="5" width="19.28515625" style="1" customWidth="1"/>
    <col min="6" max="16384" width="9.140625" style="1"/>
  </cols>
  <sheetData>
    <row r="1" spans="1:5" x14ac:dyDescent="0.2">
      <c r="A1" s="85" t="s">
        <v>91</v>
      </c>
      <c r="B1" s="85"/>
      <c r="C1" s="85"/>
      <c r="D1" s="85"/>
      <c r="E1" s="85"/>
    </row>
    <row r="2" spans="1:5" ht="19.5" customHeight="1" x14ac:dyDescent="0.2">
      <c r="A2" s="86" t="s">
        <v>92</v>
      </c>
      <c r="B2" s="86"/>
      <c r="C2" s="86"/>
      <c r="D2" s="86"/>
      <c r="E2" s="86"/>
    </row>
    <row r="3" spans="1:5" x14ac:dyDescent="0.2">
      <c r="A3" s="26" t="s">
        <v>103</v>
      </c>
    </row>
    <row r="4" spans="1:5" x14ac:dyDescent="0.2">
      <c r="A4" s="4" t="s">
        <v>0</v>
      </c>
      <c r="B4" s="4" t="s">
        <v>1</v>
      </c>
      <c r="C4" s="87" t="s">
        <v>2</v>
      </c>
      <c r="D4" s="88"/>
      <c r="E4" s="4" t="s">
        <v>3</v>
      </c>
    </row>
    <row r="5" spans="1:5" x14ac:dyDescent="0.2">
      <c r="A5" s="2" t="s">
        <v>18</v>
      </c>
      <c r="B5" s="2" t="s">
        <v>19</v>
      </c>
      <c r="C5" s="89" t="s">
        <v>20</v>
      </c>
      <c r="D5" s="90"/>
      <c r="E5" s="2" t="s">
        <v>21</v>
      </c>
    </row>
    <row r="6" spans="1:5" ht="45.75" customHeight="1" x14ac:dyDescent="0.2">
      <c r="A6" s="2"/>
      <c r="B6" s="55" t="s">
        <v>160</v>
      </c>
      <c r="C6" s="102" t="s">
        <v>161</v>
      </c>
      <c r="D6" s="103"/>
      <c r="E6" s="2"/>
    </row>
    <row r="7" spans="1:5" ht="45.75" customHeight="1" x14ac:dyDescent="0.2">
      <c r="A7" s="2"/>
      <c r="B7" s="55" t="s">
        <v>162</v>
      </c>
      <c r="C7" s="102" t="s">
        <v>163</v>
      </c>
      <c r="D7" s="103"/>
      <c r="E7" s="2"/>
    </row>
    <row r="8" spans="1:5" ht="53.25" customHeight="1" x14ac:dyDescent="0.2">
      <c r="A8" s="5">
        <v>1</v>
      </c>
      <c r="B8" s="6" t="s">
        <v>157</v>
      </c>
      <c r="C8" s="99" t="s">
        <v>156</v>
      </c>
      <c r="D8" s="99"/>
      <c r="E8" s="5"/>
    </row>
    <row r="9" spans="1:5" ht="66.75" customHeight="1" x14ac:dyDescent="0.2">
      <c r="A9" s="5">
        <v>2</v>
      </c>
      <c r="B9" s="6" t="s">
        <v>158</v>
      </c>
      <c r="C9" s="99" t="s">
        <v>159</v>
      </c>
      <c r="D9" s="99"/>
      <c r="E9" s="5"/>
    </row>
    <row r="10" spans="1:5" x14ac:dyDescent="0.2">
      <c r="A10" s="3"/>
    </row>
    <row r="11" spans="1:5" x14ac:dyDescent="0.2">
      <c r="A11" s="34" t="s">
        <v>8</v>
      </c>
      <c r="B11" s="8" t="s">
        <v>22</v>
      </c>
      <c r="C11" s="97" t="s">
        <v>9</v>
      </c>
      <c r="D11" s="98"/>
      <c r="E11" s="33" t="s">
        <v>10</v>
      </c>
    </row>
    <row r="12" spans="1:5" ht="34.5" customHeight="1" x14ac:dyDescent="0.2">
      <c r="A12" s="35">
        <v>1</v>
      </c>
      <c r="B12" s="13" t="s">
        <v>39</v>
      </c>
      <c r="C12" s="100">
        <v>197532000</v>
      </c>
      <c r="D12" s="100"/>
      <c r="E12" s="37"/>
    </row>
    <row r="13" spans="1:5" ht="32.25" customHeight="1" thickBot="1" x14ac:dyDescent="0.25">
      <c r="A13" s="35">
        <v>2</v>
      </c>
      <c r="B13" s="16" t="s">
        <v>40</v>
      </c>
      <c r="C13" s="101">
        <v>98068900</v>
      </c>
      <c r="D13" s="101"/>
      <c r="E13" s="39"/>
    </row>
    <row r="14" spans="1:5" ht="21.75" customHeight="1" x14ac:dyDescent="0.2">
      <c r="A14" s="40"/>
      <c r="B14" s="19" t="s">
        <v>23</v>
      </c>
      <c r="C14" s="81">
        <f>SUM(C12:D13)</f>
        <v>295600900</v>
      </c>
      <c r="D14" s="82"/>
      <c r="E14" s="20"/>
    </row>
    <row r="15" spans="1:5" x14ac:dyDescent="0.2">
      <c r="A15" s="21"/>
    </row>
    <row r="16" spans="1:5" ht="12.75" customHeight="1" x14ac:dyDescent="0.2">
      <c r="B16" s="22" t="s">
        <v>31</v>
      </c>
      <c r="C16" s="22"/>
      <c r="D16" s="75" t="s">
        <v>41</v>
      </c>
      <c r="E16" s="75"/>
    </row>
    <row r="17" spans="1:5" x14ac:dyDescent="0.2">
      <c r="A17" s="23"/>
      <c r="B17" s="25" t="s">
        <v>36</v>
      </c>
      <c r="D17" s="75" t="s">
        <v>42</v>
      </c>
      <c r="E17" s="75"/>
    </row>
    <row r="18" spans="1:5" x14ac:dyDescent="0.2">
      <c r="A18" s="23"/>
    </row>
    <row r="19" spans="1:5" x14ac:dyDescent="0.2">
      <c r="A19" s="23"/>
    </row>
    <row r="20" spans="1:5" ht="18" customHeight="1" x14ac:dyDescent="0.2">
      <c r="B20" s="24" t="s">
        <v>117</v>
      </c>
      <c r="C20" s="24"/>
      <c r="D20" s="76" t="s">
        <v>101</v>
      </c>
      <c r="E20" s="76"/>
    </row>
    <row r="21" spans="1:5" ht="15.75" customHeight="1" x14ac:dyDescent="0.2">
      <c r="B21" s="23" t="s">
        <v>34</v>
      </c>
      <c r="C21" s="23"/>
      <c r="D21" s="84" t="s">
        <v>102</v>
      </c>
      <c r="E21" s="84"/>
    </row>
    <row r="22" spans="1:5" x14ac:dyDescent="0.2">
      <c r="A22" s="21"/>
    </row>
  </sheetData>
  <mergeCells count="16">
    <mergeCell ref="C9:D9"/>
    <mergeCell ref="A1:E1"/>
    <mergeCell ref="A2:E2"/>
    <mergeCell ref="C4:D4"/>
    <mergeCell ref="C5:D5"/>
    <mergeCell ref="C8:D8"/>
    <mergeCell ref="C6:D6"/>
    <mergeCell ref="C7:D7"/>
    <mergeCell ref="D16:E16"/>
    <mergeCell ref="D17:E17"/>
    <mergeCell ref="D20:E20"/>
    <mergeCell ref="D21:E21"/>
    <mergeCell ref="C11:D11"/>
    <mergeCell ref="C12:D12"/>
    <mergeCell ref="C13:D13"/>
    <mergeCell ref="C14:D14"/>
  </mergeCells>
  <pageMargins left="0.7" right="0.7" top="0.75" bottom="0.75" header="0.3" footer="0.3"/>
  <pageSetup paperSize="9" scale="81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BreakPreview" zoomScale="90" zoomScaleNormal="100" zoomScaleSheetLayoutView="90" workbookViewId="0">
      <selection activeCell="E6" sqref="E6"/>
    </sheetView>
  </sheetViews>
  <sheetFormatPr defaultRowHeight="14.25" x14ac:dyDescent="0.2"/>
  <cols>
    <col min="1" max="1" width="5.28515625" style="1" customWidth="1"/>
    <col min="2" max="2" width="48.140625" style="1" customWidth="1"/>
    <col min="3" max="3" width="15.85546875" style="1" customWidth="1"/>
    <col min="4" max="4" width="19.42578125" style="1" customWidth="1"/>
    <col min="5" max="5" width="19.28515625" style="1" customWidth="1"/>
    <col min="6" max="16384" width="9.140625" style="1"/>
  </cols>
  <sheetData>
    <row r="1" spans="1:5" x14ac:dyDescent="0.2">
      <c r="A1" s="85" t="s">
        <v>91</v>
      </c>
      <c r="B1" s="85"/>
      <c r="C1" s="85"/>
      <c r="D1" s="85"/>
      <c r="E1" s="85"/>
    </row>
    <row r="2" spans="1:5" ht="19.5" customHeight="1" x14ac:dyDescent="0.2">
      <c r="A2" s="86" t="s">
        <v>92</v>
      </c>
      <c r="B2" s="86"/>
      <c r="C2" s="86"/>
      <c r="D2" s="86"/>
      <c r="E2" s="86"/>
    </row>
    <row r="3" spans="1:5" x14ac:dyDescent="0.2">
      <c r="A3" s="26" t="s">
        <v>96</v>
      </c>
    </row>
    <row r="4" spans="1:5" x14ac:dyDescent="0.2">
      <c r="A4" s="4" t="s">
        <v>0</v>
      </c>
      <c r="B4" s="4" t="s">
        <v>1</v>
      </c>
      <c r="C4" s="87" t="s">
        <v>2</v>
      </c>
      <c r="D4" s="88"/>
      <c r="E4" s="4" t="s">
        <v>3</v>
      </c>
    </row>
    <row r="5" spans="1:5" x14ac:dyDescent="0.2">
      <c r="A5" s="2" t="s">
        <v>18</v>
      </c>
      <c r="B5" s="2" t="s">
        <v>19</v>
      </c>
      <c r="C5" s="89" t="s">
        <v>20</v>
      </c>
      <c r="D5" s="90"/>
      <c r="E5" s="2" t="s">
        <v>21</v>
      </c>
    </row>
    <row r="6" spans="1:5" ht="66.75" customHeight="1" x14ac:dyDescent="0.2">
      <c r="A6" s="5">
        <v>1</v>
      </c>
      <c r="B6" s="6" t="s">
        <v>164</v>
      </c>
      <c r="C6" s="99" t="s">
        <v>167</v>
      </c>
      <c r="D6" s="99"/>
      <c r="E6" s="5"/>
    </row>
    <row r="7" spans="1:5" ht="66.75" customHeight="1" x14ac:dyDescent="0.2">
      <c r="A7" s="5"/>
      <c r="B7" s="55" t="s">
        <v>165</v>
      </c>
      <c r="C7" s="73" t="s">
        <v>168</v>
      </c>
      <c r="D7" s="74"/>
      <c r="E7" s="5"/>
    </row>
    <row r="8" spans="1:5" ht="66.75" customHeight="1" x14ac:dyDescent="0.2">
      <c r="A8" s="5">
        <v>2</v>
      </c>
      <c r="B8" s="6" t="s">
        <v>166</v>
      </c>
      <c r="C8" s="99" t="s">
        <v>169</v>
      </c>
      <c r="D8" s="99"/>
      <c r="E8" s="5"/>
    </row>
    <row r="9" spans="1:5" x14ac:dyDescent="0.2">
      <c r="A9" s="3"/>
    </row>
    <row r="10" spans="1:5" x14ac:dyDescent="0.2">
      <c r="A10" s="34" t="s">
        <v>8</v>
      </c>
      <c r="B10" s="8" t="s">
        <v>22</v>
      </c>
      <c r="C10" s="97" t="s">
        <v>9</v>
      </c>
      <c r="D10" s="98"/>
      <c r="E10" s="33" t="s">
        <v>10</v>
      </c>
    </row>
    <row r="11" spans="1:5" ht="28.5" x14ac:dyDescent="0.2">
      <c r="A11" s="35">
        <v>1</v>
      </c>
      <c r="B11" s="13" t="s">
        <v>43</v>
      </c>
      <c r="C11" s="100">
        <v>798253000</v>
      </c>
      <c r="D11" s="100"/>
      <c r="E11" s="37"/>
    </row>
    <row r="12" spans="1:5" ht="25.5" customHeight="1" x14ac:dyDescent="0.2">
      <c r="A12" s="35">
        <v>2</v>
      </c>
      <c r="B12" s="41" t="s">
        <v>44</v>
      </c>
      <c r="C12" s="104">
        <v>273525000</v>
      </c>
      <c r="D12" s="105"/>
      <c r="E12" s="42"/>
    </row>
    <row r="13" spans="1:5" ht="32.25" customHeight="1" thickBot="1" x14ac:dyDescent="0.25">
      <c r="A13" s="35">
        <v>3</v>
      </c>
      <c r="B13" s="16" t="s">
        <v>45</v>
      </c>
      <c r="C13" s="101">
        <v>189951500</v>
      </c>
      <c r="D13" s="101"/>
      <c r="E13" s="39"/>
    </row>
    <row r="14" spans="1:5" ht="21.75" customHeight="1" x14ac:dyDescent="0.2">
      <c r="A14" s="40"/>
      <c r="B14" s="19" t="s">
        <v>23</v>
      </c>
      <c r="C14" s="81">
        <f>SUM(C11:D13)</f>
        <v>1261729500</v>
      </c>
      <c r="D14" s="82"/>
      <c r="E14" s="20"/>
    </row>
    <row r="15" spans="1:5" x14ac:dyDescent="0.2">
      <c r="A15" s="21"/>
    </row>
    <row r="16" spans="1:5" ht="12.75" customHeight="1" x14ac:dyDescent="0.2">
      <c r="B16" s="22" t="s">
        <v>31</v>
      </c>
      <c r="C16" s="22"/>
      <c r="D16" s="75" t="s">
        <v>41</v>
      </c>
      <c r="E16" s="75"/>
    </row>
    <row r="17" spans="1:5" x14ac:dyDescent="0.2">
      <c r="A17" s="23"/>
      <c r="B17" s="25" t="s">
        <v>36</v>
      </c>
      <c r="D17" s="75" t="s">
        <v>46</v>
      </c>
      <c r="E17" s="75"/>
    </row>
    <row r="18" spans="1:5" x14ac:dyDescent="0.2">
      <c r="A18" s="23"/>
    </row>
    <row r="19" spans="1:5" x14ac:dyDescent="0.2">
      <c r="A19" s="23"/>
    </row>
    <row r="20" spans="1:5" ht="18" customHeight="1" x14ac:dyDescent="0.2">
      <c r="B20" s="47" t="s">
        <v>117</v>
      </c>
      <c r="C20" s="24"/>
      <c r="D20" s="76" t="s">
        <v>104</v>
      </c>
      <c r="E20" s="76"/>
    </row>
    <row r="21" spans="1:5" ht="15.75" customHeight="1" x14ac:dyDescent="0.2">
      <c r="B21" s="48" t="s">
        <v>34</v>
      </c>
      <c r="C21" s="23"/>
      <c r="D21" s="84" t="s">
        <v>105</v>
      </c>
      <c r="E21" s="84"/>
    </row>
    <row r="22" spans="1:5" x14ac:dyDescent="0.2">
      <c r="A22" s="21"/>
    </row>
  </sheetData>
  <mergeCells count="16">
    <mergeCell ref="D20:E20"/>
    <mergeCell ref="D21:E21"/>
    <mergeCell ref="C12:D12"/>
    <mergeCell ref="C10:D10"/>
    <mergeCell ref="C11:D11"/>
    <mergeCell ref="C13:D13"/>
    <mergeCell ref="C14:D14"/>
    <mergeCell ref="D16:E16"/>
    <mergeCell ref="D17:E17"/>
    <mergeCell ref="C8:D8"/>
    <mergeCell ref="A1:E1"/>
    <mergeCell ref="A2:E2"/>
    <mergeCell ref="C4:D4"/>
    <mergeCell ref="C5:D5"/>
    <mergeCell ref="C6:D6"/>
    <mergeCell ref="C7:D7"/>
  </mergeCells>
  <pageMargins left="0.7" right="0.7" top="0.75" bottom="0.75" header="0.3" footer="0.3"/>
  <pageSetup paperSize="9" scale="81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BreakPreview" zoomScale="90" zoomScaleNormal="100" zoomScaleSheetLayoutView="90" workbookViewId="0">
      <selection activeCell="B13" sqref="B13"/>
    </sheetView>
  </sheetViews>
  <sheetFormatPr defaultRowHeight="14.25" x14ac:dyDescent="0.2"/>
  <cols>
    <col min="1" max="1" width="5.28515625" style="1" customWidth="1"/>
    <col min="2" max="2" width="48.140625" style="1" customWidth="1"/>
    <col min="3" max="3" width="15.85546875" style="1" customWidth="1"/>
    <col min="4" max="4" width="19.42578125" style="1" customWidth="1"/>
    <col min="5" max="5" width="19.28515625" style="1" customWidth="1"/>
    <col min="6" max="16384" width="9.140625" style="1"/>
  </cols>
  <sheetData>
    <row r="1" spans="1:5" x14ac:dyDescent="0.2">
      <c r="A1" s="85" t="s">
        <v>91</v>
      </c>
      <c r="B1" s="85"/>
      <c r="C1" s="85"/>
      <c r="D1" s="85"/>
      <c r="E1" s="85"/>
    </row>
    <row r="2" spans="1:5" ht="19.5" customHeight="1" x14ac:dyDescent="0.2">
      <c r="A2" s="86" t="s">
        <v>92</v>
      </c>
      <c r="B2" s="86"/>
      <c r="C2" s="86"/>
      <c r="D2" s="86"/>
      <c r="E2" s="86"/>
    </row>
    <row r="3" spans="1:5" x14ac:dyDescent="0.2">
      <c r="A3" s="26" t="s">
        <v>96</v>
      </c>
    </row>
    <row r="4" spans="1:5" x14ac:dyDescent="0.2">
      <c r="A4" s="4" t="s">
        <v>0</v>
      </c>
      <c r="B4" s="4" t="s">
        <v>1</v>
      </c>
      <c r="C4" s="87" t="s">
        <v>2</v>
      </c>
      <c r="D4" s="88"/>
      <c r="E4" s="4" t="s">
        <v>3</v>
      </c>
    </row>
    <row r="5" spans="1:5" x14ac:dyDescent="0.2">
      <c r="A5" s="2" t="s">
        <v>18</v>
      </c>
      <c r="B5" s="2" t="s">
        <v>19</v>
      </c>
      <c r="C5" s="89" t="s">
        <v>20</v>
      </c>
      <c r="D5" s="90"/>
      <c r="E5" s="2" t="s">
        <v>21</v>
      </c>
    </row>
    <row r="6" spans="1:5" ht="40.5" customHeight="1" x14ac:dyDescent="0.2">
      <c r="A6" s="2">
        <v>1</v>
      </c>
      <c r="B6" s="55" t="s">
        <v>170</v>
      </c>
      <c r="C6" s="99" t="s">
        <v>171</v>
      </c>
      <c r="D6" s="99"/>
      <c r="E6" s="2"/>
    </row>
    <row r="7" spans="1:5" ht="43.5" customHeight="1" x14ac:dyDescent="0.2">
      <c r="A7" s="2">
        <v>2</v>
      </c>
      <c r="B7" s="55" t="s">
        <v>172</v>
      </c>
      <c r="C7" s="99" t="s">
        <v>173</v>
      </c>
      <c r="D7" s="99"/>
      <c r="E7" s="2"/>
    </row>
    <row r="8" spans="1:5" ht="66.75" customHeight="1" x14ac:dyDescent="0.2">
      <c r="A8" s="5">
        <v>3</v>
      </c>
      <c r="B8" s="6" t="s">
        <v>174</v>
      </c>
      <c r="C8" s="99" t="s">
        <v>175</v>
      </c>
      <c r="D8" s="99"/>
      <c r="E8" s="5"/>
    </row>
    <row r="9" spans="1:5" x14ac:dyDescent="0.2">
      <c r="A9" s="3"/>
    </row>
    <row r="10" spans="1:5" x14ac:dyDescent="0.2">
      <c r="A10" s="34" t="s">
        <v>8</v>
      </c>
      <c r="B10" s="8" t="s">
        <v>22</v>
      </c>
      <c r="C10" s="97" t="s">
        <v>9</v>
      </c>
      <c r="D10" s="98"/>
      <c r="E10" s="33" t="s">
        <v>10</v>
      </c>
    </row>
    <row r="11" spans="1:5" ht="28.5" customHeight="1" x14ac:dyDescent="0.2">
      <c r="A11" s="35">
        <v>1</v>
      </c>
      <c r="B11" s="13" t="s">
        <v>49</v>
      </c>
      <c r="C11" s="100">
        <v>95543500</v>
      </c>
      <c r="D11" s="100"/>
      <c r="E11" s="37"/>
    </row>
    <row r="12" spans="1:5" ht="28.5" customHeight="1" x14ac:dyDescent="0.2">
      <c r="A12" s="35"/>
      <c r="B12" s="59" t="s">
        <v>48</v>
      </c>
      <c r="C12" s="61"/>
      <c r="D12" s="61">
        <v>146021800</v>
      </c>
      <c r="E12" s="42"/>
    </row>
    <row r="13" spans="1:5" ht="48.75" customHeight="1" thickBot="1" x14ac:dyDescent="0.25">
      <c r="A13" s="35">
        <v>2</v>
      </c>
      <c r="B13" s="16" t="s">
        <v>106</v>
      </c>
      <c r="C13" s="101">
        <v>76600000</v>
      </c>
      <c r="D13" s="101"/>
      <c r="E13" s="39"/>
    </row>
    <row r="14" spans="1:5" ht="21.75" customHeight="1" x14ac:dyDescent="0.2">
      <c r="A14" s="40"/>
      <c r="B14" s="19" t="s">
        <v>23</v>
      </c>
      <c r="C14" s="81">
        <f>SUM(C11:D13)</f>
        <v>318165300</v>
      </c>
      <c r="D14" s="82"/>
      <c r="E14" s="20"/>
    </row>
    <row r="15" spans="1:5" x14ac:dyDescent="0.2">
      <c r="A15" s="21"/>
    </row>
    <row r="16" spans="1:5" ht="12.75" customHeight="1" x14ac:dyDescent="0.2">
      <c r="B16" s="22" t="s">
        <v>31</v>
      </c>
      <c r="C16" s="22"/>
      <c r="D16" s="75" t="s">
        <v>41</v>
      </c>
      <c r="E16" s="75"/>
    </row>
    <row r="17" spans="1:5" x14ac:dyDescent="0.2">
      <c r="A17" s="23"/>
      <c r="B17" s="25" t="s">
        <v>32</v>
      </c>
      <c r="D17" s="75" t="s">
        <v>50</v>
      </c>
      <c r="E17" s="75"/>
    </row>
    <row r="18" spans="1:5" x14ac:dyDescent="0.2">
      <c r="A18" s="23"/>
    </row>
    <row r="19" spans="1:5" x14ac:dyDescent="0.2">
      <c r="A19" s="23"/>
    </row>
    <row r="20" spans="1:5" ht="18" customHeight="1" x14ac:dyDescent="0.2">
      <c r="B20" s="47" t="s">
        <v>118</v>
      </c>
      <c r="C20" s="24"/>
      <c r="D20" s="76" t="s">
        <v>51</v>
      </c>
      <c r="E20" s="76"/>
    </row>
    <row r="21" spans="1:5" ht="15.75" customHeight="1" x14ac:dyDescent="0.2">
      <c r="B21" s="48" t="s">
        <v>98</v>
      </c>
      <c r="C21" s="23"/>
      <c r="D21" s="84" t="s">
        <v>52</v>
      </c>
      <c r="E21" s="84"/>
    </row>
    <row r="22" spans="1:5" x14ac:dyDescent="0.2">
      <c r="A22" s="21"/>
    </row>
  </sheetData>
  <mergeCells count="15">
    <mergeCell ref="D20:E20"/>
    <mergeCell ref="D21:E21"/>
    <mergeCell ref="C10:D10"/>
    <mergeCell ref="C11:D11"/>
    <mergeCell ref="C13:D13"/>
    <mergeCell ref="C14:D14"/>
    <mergeCell ref="D16:E16"/>
    <mergeCell ref="D17:E17"/>
    <mergeCell ref="A1:E1"/>
    <mergeCell ref="A2:E2"/>
    <mergeCell ref="C4:D4"/>
    <mergeCell ref="C5:D5"/>
    <mergeCell ref="C8:D8"/>
    <mergeCell ref="C6:D6"/>
    <mergeCell ref="C7:D7"/>
  </mergeCells>
  <pageMargins left="0.7" right="0.7" top="0.75" bottom="0.75" header="0.3" footer="0.3"/>
  <pageSetup paperSize="9" scale="81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BreakPreview" zoomScale="90" zoomScaleNormal="100" zoomScaleSheetLayoutView="90" workbookViewId="0">
      <selection activeCell="E8" sqref="E8"/>
    </sheetView>
  </sheetViews>
  <sheetFormatPr defaultRowHeight="14.25" x14ac:dyDescent="0.2"/>
  <cols>
    <col min="1" max="1" width="5.28515625" style="1" customWidth="1"/>
    <col min="2" max="2" width="48.140625" style="1" customWidth="1"/>
    <col min="3" max="3" width="15.85546875" style="1" customWidth="1"/>
    <col min="4" max="4" width="19.42578125" style="1" customWidth="1"/>
    <col min="5" max="5" width="19.28515625" style="1" customWidth="1"/>
    <col min="6" max="16384" width="9.140625" style="1"/>
  </cols>
  <sheetData>
    <row r="1" spans="1:5" x14ac:dyDescent="0.2">
      <c r="A1" s="85" t="s">
        <v>91</v>
      </c>
      <c r="B1" s="85"/>
      <c r="C1" s="85"/>
      <c r="D1" s="85"/>
      <c r="E1" s="85"/>
    </row>
    <row r="2" spans="1:5" ht="19.5" customHeight="1" x14ac:dyDescent="0.2">
      <c r="A2" s="86" t="s">
        <v>92</v>
      </c>
      <c r="B2" s="86"/>
      <c r="C2" s="86"/>
      <c r="D2" s="86"/>
      <c r="E2" s="86"/>
    </row>
    <row r="3" spans="1:5" x14ac:dyDescent="0.2">
      <c r="A3" s="26" t="s">
        <v>96</v>
      </c>
    </row>
    <row r="4" spans="1:5" x14ac:dyDescent="0.2">
      <c r="A4" s="4" t="s">
        <v>0</v>
      </c>
      <c r="B4" s="4" t="s">
        <v>1</v>
      </c>
      <c r="C4" s="87" t="s">
        <v>2</v>
      </c>
      <c r="D4" s="88"/>
      <c r="E4" s="4" t="s">
        <v>3</v>
      </c>
    </row>
    <row r="5" spans="1:5" x14ac:dyDescent="0.2">
      <c r="A5" s="2" t="s">
        <v>18</v>
      </c>
      <c r="B5" s="2" t="s">
        <v>19</v>
      </c>
      <c r="C5" s="89" t="s">
        <v>20</v>
      </c>
      <c r="D5" s="90"/>
      <c r="E5" s="2" t="s">
        <v>21</v>
      </c>
    </row>
    <row r="6" spans="1:5" ht="66.75" customHeight="1" x14ac:dyDescent="0.2">
      <c r="A6" s="5">
        <v>1</v>
      </c>
      <c r="B6" s="6" t="s">
        <v>176</v>
      </c>
      <c r="C6" s="99" t="s">
        <v>177</v>
      </c>
      <c r="D6" s="99"/>
      <c r="E6" s="5"/>
    </row>
    <row r="7" spans="1:5" ht="66.75" customHeight="1" x14ac:dyDescent="0.2">
      <c r="A7" s="5"/>
      <c r="B7" s="55" t="s">
        <v>178</v>
      </c>
      <c r="C7" s="73" t="s">
        <v>179</v>
      </c>
      <c r="D7" s="74"/>
      <c r="E7" s="5"/>
    </row>
    <row r="8" spans="1:5" ht="57.75" customHeight="1" x14ac:dyDescent="0.2">
      <c r="A8" s="5">
        <v>2</v>
      </c>
      <c r="B8" s="6" t="s">
        <v>180</v>
      </c>
      <c r="C8" s="73" t="s">
        <v>181</v>
      </c>
      <c r="D8" s="74"/>
      <c r="E8" s="5"/>
    </row>
    <row r="9" spans="1:5" x14ac:dyDescent="0.2">
      <c r="A9" s="3"/>
    </row>
    <row r="10" spans="1:5" x14ac:dyDescent="0.2">
      <c r="A10" s="34" t="s">
        <v>8</v>
      </c>
      <c r="B10" s="8" t="s">
        <v>22</v>
      </c>
      <c r="C10" s="97" t="s">
        <v>9</v>
      </c>
      <c r="D10" s="98"/>
      <c r="E10" s="33" t="s">
        <v>10</v>
      </c>
    </row>
    <row r="11" spans="1:5" ht="28.5" customHeight="1" x14ac:dyDescent="0.2">
      <c r="A11" s="62">
        <v>1</v>
      </c>
      <c r="B11" s="41" t="s">
        <v>53</v>
      </c>
      <c r="C11" s="106">
        <v>100000000</v>
      </c>
      <c r="D11" s="106"/>
      <c r="E11" s="42"/>
    </row>
    <row r="12" spans="1:5" ht="31.5" customHeight="1" x14ac:dyDescent="0.2">
      <c r="A12" s="35">
        <v>2</v>
      </c>
      <c r="B12" s="13" t="s">
        <v>107</v>
      </c>
      <c r="C12" s="49"/>
      <c r="D12" s="50">
        <v>297790000</v>
      </c>
      <c r="E12" s="37"/>
    </row>
    <row r="13" spans="1:5" ht="28.5" customHeight="1" x14ac:dyDescent="0.2">
      <c r="A13" s="35">
        <v>3</v>
      </c>
      <c r="B13" s="13" t="s">
        <v>108</v>
      </c>
      <c r="C13" s="49"/>
      <c r="D13" s="50">
        <v>7099446600</v>
      </c>
      <c r="E13" s="37"/>
    </row>
    <row r="14" spans="1:5" ht="21.75" customHeight="1" x14ac:dyDescent="0.2">
      <c r="A14" s="40"/>
      <c r="B14" s="19" t="s">
        <v>23</v>
      </c>
      <c r="C14" s="81">
        <f>SUM(C11:D13)</f>
        <v>7497236600</v>
      </c>
      <c r="D14" s="82"/>
      <c r="E14" s="20"/>
    </row>
    <row r="15" spans="1:5" x14ac:dyDescent="0.2">
      <c r="A15" s="21"/>
    </row>
    <row r="16" spans="1:5" ht="12.75" customHeight="1" x14ac:dyDescent="0.2">
      <c r="B16" s="22" t="s">
        <v>31</v>
      </c>
      <c r="C16" s="22"/>
      <c r="D16" s="75" t="s">
        <v>41</v>
      </c>
      <c r="E16" s="75"/>
    </row>
    <row r="17" spans="1:5" x14ac:dyDescent="0.2">
      <c r="A17" s="23"/>
      <c r="B17" s="25" t="s">
        <v>32</v>
      </c>
      <c r="D17" s="75" t="s">
        <v>54</v>
      </c>
      <c r="E17" s="75"/>
    </row>
    <row r="18" spans="1:5" x14ac:dyDescent="0.2">
      <c r="A18" s="23"/>
    </row>
    <row r="19" spans="1:5" x14ac:dyDescent="0.2">
      <c r="A19" s="23"/>
    </row>
    <row r="20" spans="1:5" ht="18" customHeight="1" x14ac:dyDescent="0.2">
      <c r="B20" s="24" t="s">
        <v>118</v>
      </c>
      <c r="C20" s="24"/>
      <c r="D20" s="76" t="s">
        <v>55</v>
      </c>
      <c r="E20" s="76"/>
    </row>
    <row r="21" spans="1:5" ht="15.75" customHeight="1" x14ac:dyDescent="0.2">
      <c r="B21" s="23" t="s">
        <v>98</v>
      </c>
      <c r="C21" s="23"/>
      <c r="D21" s="84" t="s">
        <v>56</v>
      </c>
      <c r="E21" s="84"/>
    </row>
    <row r="22" spans="1:5" x14ac:dyDescent="0.2">
      <c r="A22" s="21"/>
    </row>
  </sheetData>
  <mergeCells count="14">
    <mergeCell ref="D21:E21"/>
    <mergeCell ref="C8:D8"/>
    <mergeCell ref="C11:D11"/>
    <mergeCell ref="C14:D14"/>
    <mergeCell ref="D16:E16"/>
    <mergeCell ref="D17:E17"/>
    <mergeCell ref="D20:E20"/>
    <mergeCell ref="C10:D10"/>
    <mergeCell ref="C7:D7"/>
    <mergeCell ref="A1:E1"/>
    <mergeCell ref="A2:E2"/>
    <mergeCell ref="C4:D4"/>
    <mergeCell ref="C5:D5"/>
    <mergeCell ref="C6:D6"/>
  </mergeCells>
  <pageMargins left="0.7" right="0.7" top="0.75" bottom="0.75" header="0.3" footer="0.3"/>
  <pageSetup paperSize="9" scale="81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BreakPreview" zoomScale="90" zoomScaleNormal="100" zoomScaleSheetLayoutView="90" workbookViewId="0">
      <selection activeCell="B7" sqref="B7"/>
    </sheetView>
  </sheetViews>
  <sheetFormatPr defaultRowHeight="14.25" x14ac:dyDescent="0.2"/>
  <cols>
    <col min="1" max="1" width="5.28515625" style="1" customWidth="1"/>
    <col min="2" max="2" width="48.140625" style="1" customWidth="1"/>
    <col min="3" max="3" width="15.85546875" style="1" customWidth="1"/>
    <col min="4" max="4" width="19.42578125" style="1" customWidth="1"/>
    <col min="5" max="5" width="19.28515625" style="1" customWidth="1"/>
    <col min="6" max="16384" width="9.140625" style="1"/>
  </cols>
  <sheetData>
    <row r="1" spans="1:5" x14ac:dyDescent="0.2">
      <c r="A1" s="85" t="s">
        <v>91</v>
      </c>
      <c r="B1" s="85"/>
      <c r="C1" s="85"/>
      <c r="D1" s="85"/>
      <c r="E1" s="85"/>
    </row>
    <row r="2" spans="1:5" ht="19.5" customHeight="1" x14ac:dyDescent="0.2">
      <c r="A2" s="86" t="s">
        <v>92</v>
      </c>
      <c r="B2" s="86"/>
      <c r="C2" s="86"/>
      <c r="D2" s="86"/>
      <c r="E2" s="86"/>
    </row>
    <row r="3" spans="1:5" x14ac:dyDescent="0.2">
      <c r="A3" s="26" t="s">
        <v>93</v>
      </c>
    </row>
    <row r="4" spans="1:5" x14ac:dyDescent="0.2">
      <c r="A4" s="4" t="s">
        <v>0</v>
      </c>
      <c r="B4" s="4" t="s">
        <v>1</v>
      </c>
      <c r="C4" s="87" t="s">
        <v>2</v>
      </c>
      <c r="D4" s="88"/>
      <c r="E4" s="4" t="s">
        <v>3</v>
      </c>
    </row>
    <row r="5" spans="1:5" x14ac:dyDescent="0.2">
      <c r="A5" s="2" t="s">
        <v>18</v>
      </c>
      <c r="B5" s="2" t="s">
        <v>19</v>
      </c>
      <c r="C5" s="89" t="s">
        <v>20</v>
      </c>
      <c r="D5" s="90"/>
      <c r="E5" s="2" t="s">
        <v>21</v>
      </c>
    </row>
    <row r="6" spans="1:5" ht="66.75" customHeight="1" x14ac:dyDescent="0.2">
      <c r="A6" s="5">
        <v>1</v>
      </c>
      <c r="B6" s="6" t="s">
        <v>182</v>
      </c>
      <c r="C6" s="99" t="s">
        <v>183</v>
      </c>
      <c r="D6" s="99"/>
      <c r="E6" s="5">
        <v>53</v>
      </c>
    </row>
    <row r="7" spans="1:5" ht="54.75" customHeight="1" x14ac:dyDescent="0.2">
      <c r="A7" s="5">
        <v>2</v>
      </c>
      <c r="B7" s="6" t="s">
        <v>184</v>
      </c>
      <c r="C7" s="99" t="s">
        <v>185</v>
      </c>
      <c r="D7" s="99"/>
      <c r="E7" s="5">
        <v>53</v>
      </c>
    </row>
    <row r="8" spans="1:5" x14ac:dyDescent="0.2">
      <c r="A8" s="3"/>
    </row>
    <row r="9" spans="1:5" x14ac:dyDescent="0.2">
      <c r="A9" s="34" t="s">
        <v>8</v>
      </c>
      <c r="B9" s="8" t="s">
        <v>22</v>
      </c>
      <c r="C9" s="97" t="s">
        <v>9</v>
      </c>
      <c r="D9" s="98"/>
      <c r="E9" s="33" t="s">
        <v>10</v>
      </c>
    </row>
    <row r="10" spans="1:5" ht="28.5" customHeight="1" x14ac:dyDescent="0.2">
      <c r="A10" s="35">
        <v>1</v>
      </c>
      <c r="B10" s="13" t="s">
        <v>57</v>
      </c>
      <c r="C10" s="107">
        <v>196541500</v>
      </c>
      <c r="D10" s="107"/>
      <c r="E10" s="37"/>
    </row>
    <row r="11" spans="1:5" ht="28.5" customHeight="1" x14ac:dyDescent="0.2">
      <c r="A11" s="35">
        <v>2</v>
      </c>
      <c r="B11" s="43" t="s">
        <v>59</v>
      </c>
      <c r="C11" s="107">
        <v>97679180</v>
      </c>
      <c r="D11" s="107"/>
      <c r="E11" s="37"/>
    </row>
    <row r="12" spans="1:5" ht="28.5" customHeight="1" thickBot="1" x14ac:dyDescent="0.25">
      <c r="A12" s="35">
        <v>3</v>
      </c>
      <c r="B12" s="16" t="s">
        <v>58</v>
      </c>
      <c r="C12" s="107">
        <v>194414500</v>
      </c>
      <c r="D12" s="107"/>
      <c r="E12" s="37"/>
    </row>
    <row r="13" spans="1:5" ht="36.75" customHeight="1" thickBot="1" x14ac:dyDescent="0.25">
      <c r="A13" s="35">
        <v>4</v>
      </c>
      <c r="B13" s="16" t="s">
        <v>60</v>
      </c>
      <c r="C13" s="108">
        <v>1805556600</v>
      </c>
      <c r="D13" s="108"/>
      <c r="E13" s="39"/>
    </row>
    <row r="14" spans="1:5" ht="21.75" customHeight="1" x14ac:dyDescent="0.2">
      <c r="A14" s="40"/>
      <c r="B14" s="19" t="s">
        <v>23</v>
      </c>
      <c r="C14" s="81">
        <f>SUM(C10:D13)</f>
        <v>2294191780</v>
      </c>
      <c r="D14" s="82"/>
      <c r="E14" s="20"/>
    </row>
    <row r="15" spans="1:5" x14ac:dyDescent="0.2">
      <c r="A15" s="21"/>
    </row>
    <row r="16" spans="1:5" ht="12.75" customHeight="1" x14ac:dyDescent="0.2">
      <c r="B16" s="22" t="s">
        <v>31</v>
      </c>
      <c r="C16" s="22"/>
      <c r="D16" s="75" t="s">
        <v>41</v>
      </c>
      <c r="E16" s="75"/>
    </row>
    <row r="17" spans="1:5" x14ac:dyDescent="0.2">
      <c r="A17" s="23"/>
      <c r="B17" s="25" t="s">
        <v>35</v>
      </c>
      <c r="D17" s="75" t="s">
        <v>61</v>
      </c>
      <c r="E17" s="75"/>
    </row>
    <row r="18" spans="1:5" x14ac:dyDescent="0.2">
      <c r="A18" s="23"/>
    </row>
    <row r="19" spans="1:5" x14ac:dyDescent="0.2">
      <c r="A19" s="23"/>
    </row>
    <row r="20" spans="1:5" ht="18" customHeight="1" x14ac:dyDescent="0.2">
      <c r="B20" s="47" t="s">
        <v>99</v>
      </c>
      <c r="C20" s="24"/>
      <c r="D20" s="76" t="s">
        <v>109</v>
      </c>
      <c r="E20" s="76"/>
    </row>
    <row r="21" spans="1:5" ht="15.75" customHeight="1" x14ac:dyDescent="0.2">
      <c r="B21" s="48" t="s">
        <v>100</v>
      </c>
      <c r="C21" s="23"/>
      <c r="D21" s="84" t="s">
        <v>47</v>
      </c>
      <c r="E21" s="84"/>
    </row>
    <row r="22" spans="1:5" x14ac:dyDescent="0.2">
      <c r="A22" s="21"/>
    </row>
  </sheetData>
  <mergeCells count="16">
    <mergeCell ref="D21:E21"/>
    <mergeCell ref="C7:D7"/>
    <mergeCell ref="C11:D11"/>
    <mergeCell ref="C12:D12"/>
    <mergeCell ref="C10:D10"/>
    <mergeCell ref="C13:D13"/>
    <mergeCell ref="C14:D14"/>
    <mergeCell ref="D16:E16"/>
    <mergeCell ref="D17:E17"/>
    <mergeCell ref="D20:E20"/>
    <mergeCell ref="C9:D9"/>
    <mergeCell ref="A1:E1"/>
    <mergeCell ref="A2:E2"/>
    <mergeCell ref="C4:D4"/>
    <mergeCell ref="C5:D5"/>
    <mergeCell ref="C6:D6"/>
  </mergeCells>
  <pageMargins left="0.7" right="0.7" top="0.75" bottom="0.75" header="0.3" footer="0.3"/>
  <pageSetup paperSize="9" scale="81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view="pageBreakPreview" zoomScaleNormal="100" zoomScaleSheetLayoutView="100" workbookViewId="0">
      <selection activeCell="C10" sqref="C10:D10"/>
    </sheetView>
  </sheetViews>
  <sheetFormatPr defaultRowHeight="14.25" x14ac:dyDescent="0.2"/>
  <cols>
    <col min="1" max="1" width="5.28515625" style="1" customWidth="1"/>
    <col min="2" max="2" width="48.140625" style="1" customWidth="1"/>
    <col min="3" max="3" width="15.85546875" style="1" customWidth="1"/>
    <col min="4" max="4" width="19.42578125" style="1" customWidth="1"/>
    <col min="5" max="5" width="19.28515625" style="1" customWidth="1"/>
    <col min="6" max="16384" width="9.140625" style="1"/>
  </cols>
  <sheetData>
    <row r="1" spans="1:5" x14ac:dyDescent="0.2">
      <c r="A1" s="85" t="s">
        <v>91</v>
      </c>
      <c r="B1" s="85"/>
      <c r="C1" s="85"/>
      <c r="D1" s="85"/>
      <c r="E1" s="85"/>
    </row>
    <row r="2" spans="1:5" ht="19.5" customHeight="1" x14ac:dyDescent="0.2">
      <c r="A2" s="86" t="s">
        <v>92</v>
      </c>
      <c r="B2" s="86"/>
      <c r="C2" s="86"/>
      <c r="D2" s="86"/>
      <c r="E2" s="86"/>
    </row>
    <row r="3" spans="1:5" x14ac:dyDescent="0.2">
      <c r="A3" s="26" t="s">
        <v>96</v>
      </c>
    </row>
    <row r="4" spans="1:5" x14ac:dyDescent="0.2">
      <c r="A4" s="4" t="s">
        <v>0</v>
      </c>
      <c r="B4" s="4" t="s">
        <v>1</v>
      </c>
      <c r="C4" s="87" t="s">
        <v>2</v>
      </c>
      <c r="D4" s="88"/>
      <c r="E4" s="4" t="s">
        <v>3</v>
      </c>
    </row>
    <row r="5" spans="1:5" x14ac:dyDescent="0.2">
      <c r="A5" s="2" t="s">
        <v>18</v>
      </c>
      <c r="B5" s="2" t="s">
        <v>19</v>
      </c>
      <c r="C5" s="89" t="s">
        <v>20</v>
      </c>
      <c r="D5" s="90"/>
      <c r="E5" s="2" t="s">
        <v>21</v>
      </c>
    </row>
    <row r="6" spans="1:5" ht="49.5" customHeight="1" x14ac:dyDescent="0.2">
      <c r="A6" s="5">
        <v>1</v>
      </c>
      <c r="B6" s="6" t="s">
        <v>186</v>
      </c>
      <c r="C6" s="99" t="s">
        <v>187</v>
      </c>
      <c r="D6" s="99"/>
      <c r="E6" s="5">
        <v>53</v>
      </c>
    </row>
    <row r="7" spans="1:5" ht="40.5" customHeight="1" x14ac:dyDescent="0.2">
      <c r="A7" s="71">
        <v>2</v>
      </c>
      <c r="B7" s="69" t="s">
        <v>188</v>
      </c>
      <c r="C7" s="73" t="s">
        <v>189</v>
      </c>
      <c r="D7" s="74"/>
      <c r="E7" s="5">
        <v>53</v>
      </c>
    </row>
    <row r="8" spans="1:5" ht="39.75" customHeight="1" x14ac:dyDescent="0.2">
      <c r="A8" s="110"/>
      <c r="B8" s="109"/>
      <c r="C8" s="73" t="s">
        <v>190</v>
      </c>
      <c r="D8" s="74"/>
      <c r="E8" s="5">
        <v>53</v>
      </c>
    </row>
    <row r="9" spans="1:5" ht="40.5" customHeight="1" x14ac:dyDescent="0.2">
      <c r="A9" s="72"/>
      <c r="B9" s="70"/>
      <c r="C9" s="73" t="s">
        <v>191</v>
      </c>
      <c r="D9" s="74"/>
      <c r="E9" s="5">
        <v>53</v>
      </c>
    </row>
    <row r="10" spans="1:5" ht="40.5" customHeight="1" x14ac:dyDescent="0.2">
      <c r="A10" s="57"/>
      <c r="B10" s="58"/>
      <c r="C10" s="111"/>
      <c r="D10" s="112"/>
      <c r="E10" s="5"/>
    </row>
    <row r="11" spans="1:5" ht="40.5" customHeight="1" x14ac:dyDescent="0.2">
      <c r="A11" s="57"/>
      <c r="B11" s="58"/>
      <c r="C11" s="111"/>
      <c r="D11" s="112"/>
      <c r="E11" s="5"/>
    </row>
    <row r="12" spans="1:5" ht="66.75" customHeight="1" x14ac:dyDescent="0.2">
      <c r="A12" s="5">
        <v>5</v>
      </c>
      <c r="B12" s="6" t="s">
        <v>38</v>
      </c>
      <c r="C12" s="99" t="s">
        <v>33</v>
      </c>
      <c r="D12" s="99"/>
      <c r="E12" s="5">
        <v>53</v>
      </c>
    </row>
    <row r="13" spans="1:5" x14ac:dyDescent="0.2">
      <c r="A13" s="3"/>
    </row>
    <row r="14" spans="1:5" x14ac:dyDescent="0.2">
      <c r="A14" s="34" t="s">
        <v>8</v>
      </c>
      <c r="B14" s="8" t="s">
        <v>22</v>
      </c>
      <c r="C14" s="97" t="s">
        <v>9</v>
      </c>
      <c r="D14" s="98"/>
      <c r="E14" s="33" t="s">
        <v>10</v>
      </c>
    </row>
    <row r="15" spans="1:5" ht="36.75" customHeight="1" x14ac:dyDescent="0.2">
      <c r="A15" s="35">
        <v>1</v>
      </c>
      <c r="B15" s="13" t="s">
        <v>62</v>
      </c>
      <c r="C15" s="107">
        <v>515614750</v>
      </c>
      <c r="D15" s="107"/>
      <c r="E15" s="37"/>
    </row>
    <row r="16" spans="1:5" ht="35.25" customHeight="1" x14ac:dyDescent="0.2">
      <c r="A16" s="35">
        <v>2</v>
      </c>
      <c r="B16" s="13" t="s">
        <v>63</v>
      </c>
      <c r="C16" s="107">
        <v>144125790</v>
      </c>
      <c r="D16" s="107"/>
      <c r="E16" s="37"/>
    </row>
    <row r="17" spans="1:5" ht="33.75" customHeight="1" x14ac:dyDescent="0.2">
      <c r="A17" s="35">
        <v>3</v>
      </c>
      <c r="B17" s="44" t="s">
        <v>64</v>
      </c>
      <c r="C17" s="107">
        <v>428553200</v>
      </c>
      <c r="D17" s="107"/>
      <c r="E17" s="37"/>
    </row>
    <row r="18" spans="1:5" ht="34.5" customHeight="1" x14ac:dyDescent="0.2">
      <c r="A18" s="35">
        <v>4</v>
      </c>
      <c r="B18" s="45" t="s">
        <v>65</v>
      </c>
      <c r="C18" s="113">
        <v>98897840</v>
      </c>
      <c r="D18" s="114"/>
      <c r="E18" s="42"/>
    </row>
    <row r="19" spans="1:5" ht="42" customHeight="1" thickBot="1" x14ac:dyDescent="0.25">
      <c r="A19" s="35">
        <v>5</v>
      </c>
      <c r="B19" s="16" t="s">
        <v>66</v>
      </c>
      <c r="C19" s="101">
        <v>35082700</v>
      </c>
      <c r="D19" s="101"/>
      <c r="E19" s="39"/>
    </row>
    <row r="20" spans="1:5" ht="21.75" customHeight="1" x14ac:dyDescent="0.2">
      <c r="A20" s="40"/>
      <c r="B20" s="19" t="s">
        <v>23</v>
      </c>
      <c r="C20" s="81">
        <f>SUM(C15:D19)</f>
        <v>1222274280</v>
      </c>
      <c r="D20" s="82"/>
      <c r="E20" s="20"/>
    </row>
    <row r="21" spans="1:5" x14ac:dyDescent="0.2">
      <c r="A21" s="21"/>
    </row>
    <row r="22" spans="1:5" ht="12.75" customHeight="1" x14ac:dyDescent="0.2">
      <c r="B22" s="22" t="s">
        <v>31</v>
      </c>
      <c r="C22" s="22"/>
      <c r="D22" s="75" t="s">
        <v>41</v>
      </c>
      <c r="E22" s="75"/>
    </row>
    <row r="23" spans="1:5" x14ac:dyDescent="0.2">
      <c r="A23" s="23"/>
      <c r="B23" s="25" t="s">
        <v>35</v>
      </c>
      <c r="D23" s="75" t="s">
        <v>67</v>
      </c>
      <c r="E23" s="75"/>
    </row>
    <row r="24" spans="1:5" x14ac:dyDescent="0.2">
      <c r="A24" s="23"/>
    </row>
    <row r="25" spans="1:5" x14ac:dyDescent="0.2">
      <c r="A25" s="23"/>
    </row>
    <row r="26" spans="1:5" ht="18" customHeight="1" x14ac:dyDescent="0.2">
      <c r="B26" s="24" t="s">
        <v>99</v>
      </c>
      <c r="C26" s="24"/>
      <c r="D26" s="76" t="s">
        <v>68</v>
      </c>
      <c r="E26" s="76"/>
    </row>
    <row r="27" spans="1:5" ht="15.75" customHeight="1" x14ac:dyDescent="0.2">
      <c r="B27" s="23" t="s">
        <v>100</v>
      </c>
      <c r="C27" s="23"/>
      <c r="D27" s="84" t="s">
        <v>69</v>
      </c>
      <c r="E27" s="84"/>
    </row>
    <row r="28" spans="1:5" x14ac:dyDescent="0.2">
      <c r="A28" s="21"/>
    </row>
  </sheetData>
  <mergeCells count="24">
    <mergeCell ref="D22:E22"/>
    <mergeCell ref="D23:E23"/>
    <mergeCell ref="D26:E26"/>
    <mergeCell ref="D27:E27"/>
    <mergeCell ref="C18:D18"/>
    <mergeCell ref="C20:D20"/>
    <mergeCell ref="C14:D14"/>
    <mergeCell ref="C15:D15"/>
    <mergeCell ref="C16:D16"/>
    <mergeCell ref="C17:D17"/>
    <mergeCell ref="C19:D19"/>
    <mergeCell ref="C12:D12"/>
    <mergeCell ref="A1:E1"/>
    <mergeCell ref="A2:E2"/>
    <mergeCell ref="C4:D4"/>
    <mergeCell ref="C5:D5"/>
    <mergeCell ref="C6:D6"/>
    <mergeCell ref="C7:D7"/>
    <mergeCell ref="C8:D8"/>
    <mergeCell ref="C9:D9"/>
    <mergeCell ref="B7:B9"/>
    <mergeCell ref="A7:A9"/>
    <mergeCell ref="C10:D10"/>
    <mergeCell ref="C11:D11"/>
  </mergeCells>
  <pageMargins left="0.7" right="0.7" top="0.75" bottom="0.75" header="0.3" footer="0.3"/>
  <pageSetup paperSize="9" scale="81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view="pageBreakPreview" zoomScaleNormal="100" zoomScaleSheetLayoutView="100" workbookViewId="0">
      <selection activeCell="B11" sqref="B11"/>
    </sheetView>
  </sheetViews>
  <sheetFormatPr defaultRowHeight="14.25" x14ac:dyDescent="0.2"/>
  <cols>
    <col min="1" max="1" width="5.28515625" style="1" customWidth="1"/>
    <col min="2" max="2" width="48.140625" style="1" customWidth="1"/>
    <col min="3" max="3" width="15.85546875" style="1" customWidth="1"/>
    <col min="4" max="4" width="19.42578125" style="1" customWidth="1"/>
    <col min="5" max="5" width="19.28515625" style="1" customWidth="1"/>
    <col min="6" max="16384" width="9.140625" style="1"/>
  </cols>
  <sheetData>
    <row r="1" spans="1:5" x14ac:dyDescent="0.2">
      <c r="A1" s="85" t="s">
        <v>91</v>
      </c>
      <c r="B1" s="85"/>
      <c r="C1" s="85"/>
      <c r="D1" s="85"/>
      <c r="E1" s="85"/>
    </row>
    <row r="2" spans="1:5" ht="19.5" customHeight="1" x14ac:dyDescent="0.2">
      <c r="A2" s="86" t="s">
        <v>92</v>
      </c>
      <c r="B2" s="86"/>
      <c r="C2" s="86"/>
      <c r="D2" s="86"/>
      <c r="E2" s="86"/>
    </row>
    <row r="3" spans="1:5" x14ac:dyDescent="0.2">
      <c r="A3" s="26" t="s">
        <v>96</v>
      </c>
    </row>
    <row r="4" spans="1:5" x14ac:dyDescent="0.2">
      <c r="A4" s="4" t="s">
        <v>0</v>
      </c>
      <c r="B4" s="4" t="s">
        <v>1</v>
      </c>
      <c r="C4" s="87" t="s">
        <v>2</v>
      </c>
      <c r="D4" s="88"/>
      <c r="E4" s="4" t="s">
        <v>3</v>
      </c>
    </row>
    <row r="5" spans="1:5" x14ac:dyDescent="0.2">
      <c r="A5" s="2" t="s">
        <v>18</v>
      </c>
      <c r="B5" s="2" t="s">
        <v>19</v>
      </c>
      <c r="C5" s="89" t="s">
        <v>20</v>
      </c>
      <c r="D5" s="90"/>
      <c r="E5" s="2" t="s">
        <v>21</v>
      </c>
    </row>
    <row r="6" spans="1:5" ht="66.75" customHeight="1" x14ac:dyDescent="0.2">
      <c r="A6" s="5">
        <v>1</v>
      </c>
      <c r="B6" s="6" t="s">
        <v>70</v>
      </c>
      <c r="C6" s="99" t="s">
        <v>71</v>
      </c>
      <c r="D6" s="99"/>
      <c r="E6" s="5">
        <v>100</v>
      </c>
    </row>
    <row r="7" spans="1:5" ht="66.75" customHeight="1" x14ac:dyDescent="0.2">
      <c r="A7" s="5">
        <v>2</v>
      </c>
      <c r="B7" s="6" t="s">
        <v>6</v>
      </c>
      <c r="C7" s="115" t="s">
        <v>7</v>
      </c>
      <c r="D7" s="115"/>
      <c r="E7" s="5">
        <v>53</v>
      </c>
    </row>
    <row r="8" spans="1:5" x14ac:dyDescent="0.2">
      <c r="A8" s="3"/>
    </row>
    <row r="9" spans="1:5" x14ac:dyDescent="0.2">
      <c r="A9" s="34" t="s">
        <v>8</v>
      </c>
      <c r="B9" s="8" t="s">
        <v>22</v>
      </c>
      <c r="C9" s="97" t="s">
        <v>9</v>
      </c>
      <c r="D9" s="98"/>
      <c r="E9" s="33" t="s">
        <v>10</v>
      </c>
    </row>
    <row r="10" spans="1:5" ht="36.75" customHeight="1" x14ac:dyDescent="0.2">
      <c r="A10" s="35">
        <v>1</v>
      </c>
      <c r="B10" s="13" t="s">
        <v>72</v>
      </c>
      <c r="C10" s="107">
        <v>43367500</v>
      </c>
      <c r="D10" s="107"/>
      <c r="E10" s="37"/>
    </row>
    <row r="11" spans="1:5" ht="33" customHeight="1" x14ac:dyDescent="0.2">
      <c r="A11" s="35">
        <v>2</v>
      </c>
      <c r="B11" s="13" t="s">
        <v>110</v>
      </c>
      <c r="C11" s="107">
        <v>14483730</v>
      </c>
      <c r="D11" s="107"/>
      <c r="E11" s="37"/>
    </row>
    <row r="12" spans="1:5" ht="28.5" customHeight="1" x14ac:dyDescent="0.2">
      <c r="A12" s="35">
        <v>3</v>
      </c>
      <c r="B12" s="43" t="s">
        <v>74</v>
      </c>
      <c r="C12" s="107">
        <v>242000000</v>
      </c>
      <c r="D12" s="107"/>
      <c r="E12" s="37"/>
    </row>
    <row r="13" spans="1:5" ht="34.5" customHeight="1" x14ac:dyDescent="0.2">
      <c r="A13" s="35">
        <v>4</v>
      </c>
      <c r="B13" s="13" t="s">
        <v>73</v>
      </c>
      <c r="C13" s="113">
        <v>11600800</v>
      </c>
      <c r="D13" s="114"/>
      <c r="E13" s="42"/>
    </row>
    <row r="14" spans="1:5" ht="42" customHeight="1" thickBot="1" x14ac:dyDescent="0.25">
      <c r="A14" s="35">
        <v>5</v>
      </c>
      <c r="B14" s="16" t="s">
        <v>111</v>
      </c>
      <c r="C14" s="101">
        <v>201583900</v>
      </c>
      <c r="D14" s="101"/>
      <c r="E14" s="39"/>
    </row>
    <row r="15" spans="1:5" ht="21.75" customHeight="1" x14ac:dyDescent="0.2">
      <c r="A15" s="40"/>
      <c r="B15" s="19" t="s">
        <v>23</v>
      </c>
      <c r="C15" s="81">
        <f>SUM(C10:D14)</f>
        <v>513035930</v>
      </c>
      <c r="D15" s="82"/>
      <c r="E15" s="20"/>
    </row>
    <row r="16" spans="1:5" x14ac:dyDescent="0.2">
      <c r="A16" s="21"/>
    </row>
    <row r="17" spans="1:5" ht="12.75" customHeight="1" x14ac:dyDescent="0.2">
      <c r="B17" s="22" t="s">
        <v>15</v>
      </c>
      <c r="C17" s="22"/>
      <c r="D17" s="75" t="s">
        <v>75</v>
      </c>
      <c r="E17" s="75"/>
    </row>
    <row r="18" spans="1:5" x14ac:dyDescent="0.2">
      <c r="A18" s="23"/>
      <c r="B18" s="25"/>
      <c r="D18" s="75" t="s">
        <v>76</v>
      </c>
      <c r="E18" s="75"/>
    </row>
    <row r="19" spans="1:5" x14ac:dyDescent="0.2">
      <c r="A19" s="23"/>
    </row>
    <row r="20" spans="1:5" x14ac:dyDescent="0.2">
      <c r="A20" s="23"/>
    </row>
    <row r="21" spans="1:5" ht="18" customHeight="1" x14ac:dyDescent="0.2">
      <c r="B21" s="24" t="s">
        <v>16</v>
      </c>
      <c r="C21" s="24"/>
      <c r="D21" s="76" t="s">
        <v>77</v>
      </c>
      <c r="E21" s="76"/>
    </row>
    <row r="22" spans="1:5" ht="15.75" customHeight="1" x14ac:dyDescent="0.2">
      <c r="B22" s="23" t="s">
        <v>17</v>
      </c>
      <c r="C22" s="23"/>
      <c r="D22" s="84" t="s">
        <v>78</v>
      </c>
      <c r="E22" s="84"/>
    </row>
    <row r="23" spans="1:5" x14ac:dyDescent="0.2">
      <c r="A23" s="21"/>
    </row>
  </sheetData>
  <mergeCells count="17">
    <mergeCell ref="C15:D15"/>
    <mergeCell ref="D17:E17"/>
    <mergeCell ref="D18:E18"/>
    <mergeCell ref="D21:E21"/>
    <mergeCell ref="D22:E22"/>
    <mergeCell ref="C14:D14"/>
    <mergeCell ref="A1:E1"/>
    <mergeCell ref="A2:E2"/>
    <mergeCell ref="C4:D4"/>
    <mergeCell ref="C5:D5"/>
    <mergeCell ref="C6:D6"/>
    <mergeCell ref="C7:D7"/>
    <mergeCell ref="C9:D9"/>
    <mergeCell ref="C10:D10"/>
    <mergeCell ref="C11:D11"/>
    <mergeCell ref="C12:D12"/>
    <mergeCell ref="C13:D13"/>
  </mergeCells>
  <pageMargins left="0.7" right="0.7" top="0.75" bottom="0.75" header="0.3" footer="0.3"/>
  <pageSetup paperSize="9" scale="81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view="pageBreakPreview" topLeftCell="A13" zoomScaleNormal="100" zoomScaleSheetLayoutView="100" workbookViewId="0">
      <selection activeCell="K19" sqref="K19"/>
    </sheetView>
  </sheetViews>
  <sheetFormatPr defaultRowHeight="14.25" x14ac:dyDescent="0.2"/>
  <cols>
    <col min="1" max="1" width="5.28515625" style="1" customWidth="1"/>
    <col min="2" max="2" width="48.140625" style="1" customWidth="1"/>
    <col min="3" max="3" width="15.85546875" style="1" customWidth="1"/>
    <col min="4" max="4" width="19.42578125" style="1" customWidth="1"/>
    <col min="5" max="5" width="19.28515625" style="1" customWidth="1"/>
    <col min="6" max="16384" width="9.140625" style="1"/>
  </cols>
  <sheetData>
    <row r="1" spans="1:5" x14ac:dyDescent="0.2">
      <c r="A1" s="85" t="s">
        <v>91</v>
      </c>
      <c r="B1" s="85"/>
      <c r="C1" s="85"/>
      <c r="D1" s="85"/>
      <c r="E1" s="85"/>
    </row>
    <row r="2" spans="1:5" ht="19.5" customHeight="1" x14ac:dyDescent="0.2">
      <c r="A2" s="86" t="s">
        <v>92</v>
      </c>
      <c r="B2" s="86"/>
      <c r="C2" s="86"/>
      <c r="D2" s="86"/>
      <c r="E2" s="86"/>
    </row>
    <row r="3" spans="1:5" x14ac:dyDescent="0.2">
      <c r="A3" s="26" t="s">
        <v>96</v>
      </c>
    </row>
    <row r="4" spans="1:5" x14ac:dyDescent="0.2">
      <c r="A4" s="4" t="s">
        <v>0</v>
      </c>
      <c r="B4" s="4" t="s">
        <v>1</v>
      </c>
      <c r="C4" s="87" t="s">
        <v>2</v>
      </c>
      <c r="D4" s="88"/>
      <c r="E4" s="4" t="s">
        <v>3</v>
      </c>
    </row>
    <row r="5" spans="1:5" x14ac:dyDescent="0.2">
      <c r="A5" s="2" t="s">
        <v>18</v>
      </c>
      <c r="B5" s="2" t="s">
        <v>19</v>
      </c>
      <c r="C5" s="89" t="s">
        <v>20</v>
      </c>
      <c r="D5" s="90"/>
      <c r="E5" s="2" t="s">
        <v>21</v>
      </c>
    </row>
    <row r="6" spans="1:5" ht="66.75" customHeight="1" x14ac:dyDescent="0.2">
      <c r="A6" s="5">
        <v>1</v>
      </c>
      <c r="B6" s="6" t="s">
        <v>4</v>
      </c>
      <c r="C6" s="99" t="s">
        <v>5</v>
      </c>
      <c r="D6" s="99"/>
      <c r="E6" s="5">
        <v>100</v>
      </c>
    </row>
    <row r="7" spans="1:5" x14ac:dyDescent="0.2">
      <c r="A7" s="3"/>
    </row>
    <row r="8" spans="1:5" x14ac:dyDescent="0.2">
      <c r="A8" s="34" t="s">
        <v>8</v>
      </c>
      <c r="B8" s="8" t="s">
        <v>22</v>
      </c>
      <c r="C8" s="97" t="s">
        <v>9</v>
      </c>
      <c r="D8" s="98"/>
      <c r="E8" s="33" t="s">
        <v>10</v>
      </c>
    </row>
    <row r="9" spans="1:5" ht="36.75" customHeight="1" x14ac:dyDescent="0.2">
      <c r="A9" s="35">
        <v>1</v>
      </c>
      <c r="B9" s="11" t="s">
        <v>79</v>
      </c>
      <c r="C9" s="83">
        <v>9285000</v>
      </c>
      <c r="D9" s="83"/>
      <c r="E9" s="37"/>
    </row>
    <row r="10" spans="1:5" ht="36.75" customHeight="1" x14ac:dyDescent="0.2">
      <c r="A10" s="35">
        <v>2</v>
      </c>
      <c r="B10" s="13" t="s">
        <v>80</v>
      </c>
      <c r="C10" s="117">
        <v>200000000</v>
      </c>
      <c r="D10" s="117"/>
      <c r="E10" s="37"/>
    </row>
    <row r="11" spans="1:5" ht="36.75" customHeight="1" x14ac:dyDescent="0.2">
      <c r="A11" s="35">
        <v>3</v>
      </c>
      <c r="B11" s="11" t="s">
        <v>81</v>
      </c>
      <c r="C11" s="116">
        <v>28000000</v>
      </c>
      <c r="D11" s="116"/>
      <c r="E11" s="37"/>
    </row>
    <row r="12" spans="1:5" ht="34.5" customHeight="1" x14ac:dyDescent="0.2">
      <c r="A12" s="35">
        <v>4</v>
      </c>
      <c r="B12" s="13" t="s">
        <v>82</v>
      </c>
      <c r="C12" s="83">
        <v>15300000</v>
      </c>
      <c r="D12" s="83"/>
      <c r="E12" s="37"/>
    </row>
    <row r="13" spans="1:5" ht="36.75" customHeight="1" x14ac:dyDescent="0.2">
      <c r="A13" s="35">
        <v>5</v>
      </c>
      <c r="B13" s="13" t="s">
        <v>83</v>
      </c>
      <c r="C13" s="83">
        <v>30000000</v>
      </c>
      <c r="D13" s="83"/>
      <c r="E13" s="37"/>
    </row>
    <row r="14" spans="1:5" ht="36.75" customHeight="1" x14ac:dyDescent="0.2">
      <c r="A14" s="35">
        <v>6</v>
      </c>
      <c r="B14" s="13" t="s">
        <v>84</v>
      </c>
      <c r="C14" s="116">
        <v>45000000</v>
      </c>
      <c r="D14" s="116"/>
      <c r="E14" s="37"/>
    </row>
    <row r="15" spans="1:5" ht="36.75" customHeight="1" x14ac:dyDescent="0.2">
      <c r="A15" s="35">
        <v>7</v>
      </c>
      <c r="B15" s="13" t="s">
        <v>85</v>
      </c>
      <c r="C15" s="117">
        <v>8000000</v>
      </c>
      <c r="D15" s="117"/>
      <c r="E15" s="37"/>
    </row>
    <row r="16" spans="1:5" ht="36.75" customHeight="1" x14ac:dyDescent="0.2">
      <c r="A16" s="35">
        <v>8</v>
      </c>
      <c r="B16" s="13" t="s">
        <v>112</v>
      </c>
      <c r="C16" s="83">
        <v>151285744</v>
      </c>
      <c r="D16" s="83"/>
      <c r="E16" s="37"/>
    </row>
    <row r="17" spans="1:5" ht="36.75" customHeight="1" x14ac:dyDescent="0.2">
      <c r="A17" s="35">
        <v>9</v>
      </c>
      <c r="B17" s="11" t="s">
        <v>113</v>
      </c>
      <c r="C17" s="83">
        <v>219345987</v>
      </c>
      <c r="D17" s="83"/>
      <c r="E17" s="37"/>
    </row>
    <row r="18" spans="1:5" ht="36.75" customHeight="1" x14ac:dyDescent="0.2">
      <c r="A18" s="35">
        <v>10</v>
      </c>
      <c r="B18" s="13" t="s">
        <v>114</v>
      </c>
      <c r="C18" s="83">
        <v>282446957</v>
      </c>
      <c r="D18" s="83"/>
      <c r="E18" s="37"/>
    </row>
    <row r="19" spans="1:5" ht="36.75" customHeight="1" x14ac:dyDescent="0.2">
      <c r="A19" s="35">
        <v>11</v>
      </c>
      <c r="B19" s="13" t="s">
        <v>86</v>
      </c>
      <c r="C19" s="83">
        <v>295000000</v>
      </c>
      <c r="D19" s="83"/>
      <c r="E19" s="37"/>
    </row>
    <row r="20" spans="1:5" ht="36.75" customHeight="1" x14ac:dyDescent="0.2">
      <c r="A20" s="35">
        <v>12</v>
      </c>
      <c r="B20" s="13" t="s">
        <v>87</v>
      </c>
      <c r="C20" s="83">
        <v>15000000</v>
      </c>
      <c r="D20" s="83"/>
      <c r="E20" s="37"/>
    </row>
    <row r="21" spans="1:5" ht="36.75" customHeight="1" x14ac:dyDescent="0.2">
      <c r="A21" s="35">
        <v>13</v>
      </c>
      <c r="B21" s="11" t="s">
        <v>115</v>
      </c>
      <c r="C21" s="83">
        <v>45000000</v>
      </c>
      <c r="D21" s="83"/>
      <c r="E21" s="37"/>
    </row>
    <row r="22" spans="1:5" ht="21.75" customHeight="1" x14ac:dyDescent="0.2">
      <c r="A22" s="40"/>
      <c r="B22" s="19" t="s">
        <v>23</v>
      </c>
      <c r="C22" s="81">
        <f>SUM(C9:D21)</f>
        <v>1343663688</v>
      </c>
      <c r="D22" s="82"/>
      <c r="E22" s="20"/>
    </row>
    <row r="23" spans="1:5" x14ac:dyDescent="0.2">
      <c r="A23" s="21"/>
    </row>
    <row r="24" spans="1:5" ht="12.75" customHeight="1" x14ac:dyDescent="0.2">
      <c r="B24" s="22" t="s">
        <v>15</v>
      </c>
      <c r="C24" s="22"/>
      <c r="D24" s="75" t="s">
        <v>75</v>
      </c>
      <c r="E24" s="75"/>
    </row>
    <row r="25" spans="1:5" x14ac:dyDescent="0.2">
      <c r="A25" s="23"/>
      <c r="B25" s="25"/>
      <c r="D25" s="75" t="s">
        <v>90</v>
      </c>
      <c r="E25" s="75"/>
    </row>
    <row r="26" spans="1:5" x14ac:dyDescent="0.2">
      <c r="A26" s="23"/>
    </row>
    <row r="27" spans="1:5" x14ac:dyDescent="0.2">
      <c r="A27" s="23"/>
    </row>
    <row r="28" spans="1:5" ht="18" customHeight="1" x14ac:dyDescent="0.2">
      <c r="B28" s="24" t="s">
        <v>16</v>
      </c>
      <c r="C28" s="24"/>
      <c r="D28" s="76" t="s">
        <v>88</v>
      </c>
      <c r="E28" s="76"/>
    </row>
    <row r="29" spans="1:5" ht="15.75" customHeight="1" x14ac:dyDescent="0.2">
      <c r="B29" s="23" t="s">
        <v>17</v>
      </c>
      <c r="C29" s="23"/>
      <c r="D29" s="84" t="s">
        <v>89</v>
      </c>
      <c r="E29" s="84"/>
    </row>
    <row r="30" spans="1:5" x14ac:dyDescent="0.2">
      <c r="A30" s="21"/>
    </row>
  </sheetData>
  <mergeCells count="24">
    <mergeCell ref="D29:E29"/>
    <mergeCell ref="C8:D8"/>
    <mergeCell ref="C9:D9"/>
    <mergeCell ref="C10:D10"/>
    <mergeCell ref="C11:D11"/>
    <mergeCell ref="C12:D12"/>
    <mergeCell ref="C13:D13"/>
    <mergeCell ref="C19:D19"/>
    <mergeCell ref="C22:D22"/>
    <mergeCell ref="D24:E24"/>
    <mergeCell ref="D25:E25"/>
    <mergeCell ref="D28:E28"/>
    <mergeCell ref="C20:D20"/>
    <mergeCell ref="C21:D21"/>
    <mergeCell ref="C14:D14"/>
    <mergeCell ref="C15:D15"/>
    <mergeCell ref="A1:E1"/>
    <mergeCell ref="A2:E2"/>
    <mergeCell ref="C4:D4"/>
    <mergeCell ref="C5:D5"/>
    <mergeCell ref="C6:D6"/>
    <mergeCell ref="C16:D16"/>
    <mergeCell ref="C17:D17"/>
    <mergeCell ref="C18:D18"/>
  </mergeCells>
  <pageMargins left="0.7" right="0.7" top="0.75" bottom="0.52" header="0.3" footer="0.3"/>
  <pageSetup paperSize="9" scale="76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2</vt:i4>
      </vt:variant>
    </vt:vector>
  </HeadingPairs>
  <TitlesOfParts>
    <vt:vector size="15" baseType="lpstr">
      <vt:lpstr>KALAK</vt:lpstr>
      <vt:lpstr>SEKRETARIS</vt:lpstr>
      <vt:lpstr>KABID RR</vt:lpstr>
      <vt:lpstr>KABID PK</vt:lpstr>
      <vt:lpstr>KABID KL</vt:lpstr>
      <vt:lpstr>Logistik</vt:lpstr>
      <vt:lpstr>Kedaruratan</vt:lpstr>
      <vt:lpstr>Rehabilitasi</vt:lpstr>
      <vt:lpstr>Rekonstruksi</vt:lpstr>
      <vt:lpstr>Pencegahan</vt:lpstr>
      <vt:lpstr>Kesiapsiagaan</vt:lpstr>
      <vt:lpstr>Program</vt:lpstr>
      <vt:lpstr>up</vt:lpstr>
      <vt:lpstr>KALAK!Print_Area</vt:lpstr>
      <vt:lpstr>SEKRETARIS!Print_Area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2019-02-14T05:34:51Z</dcterms:modified>
</cp:coreProperties>
</file>